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showInkAnnotation="0"/>
  <mc:AlternateContent xmlns:mc="http://schemas.openxmlformats.org/markup-compatibility/2006">
    <mc:Choice Requires="x15">
      <x15ac:absPath xmlns:x15ac="http://schemas.microsoft.com/office/spreadsheetml/2010/11/ac" url="C:\Users\elizabeth.salinas\Desktop\FUNDICIONES\09 INFORMES\2019\6_Junio\"/>
    </mc:Choice>
  </mc:AlternateContent>
  <xr:revisionPtr revIDLastSave="0" documentId="8_{28850ECE-4B39-4EB3-BBCE-296D50CE4593}" xr6:coauthVersionLast="45" xr6:coauthVersionMax="45" xr10:uidLastSave="{00000000-0000-0000-0000-000000000000}"/>
  <bookViews>
    <workbookView xWindow="-120" yWindow="-120" windowWidth="29040" windowHeight="15840" tabRatio="602" xr2:uid="{00000000-000D-0000-FFFF-FFFF00000000}"/>
  </bookViews>
  <sheets>
    <sheet name="SO2" sheetId="22" r:id="rId1"/>
    <sheet name="Cert.Gas Patron Nivel Cero" sheetId="23" r:id="rId2"/>
    <sheet name="Cert. Gas Patron Nivel Span" sheetId="24" r:id="rId3"/>
  </sheet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45" i="22" l="1"/>
  <c r="Y45" i="22" s="1"/>
  <c r="M45" i="22"/>
  <c r="N45" i="22" s="1"/>
  <c r="X44" i="22" l="1"/>
  <c r="Y44" i="22" s="1"/>
  <c r="M44" i="22"/>
  <c r="N44" i="22" s="1"/>
  <c r="X43" i="22" l="1"/>
  <c r="Y43" i="22" s="1"/>
  <c r="M43" i="22"/>
  <c r="N43" i="22" s="1"/>
  <c r="X42" i="22" l="1"/>
  <c r="Y42" i="22" s="1"/>
  <c r="M42" i="22"/>
  <c r="N42" i="22" s="1"/>
  <c r="X41" i="22" l="1"/>
  <c r="Y41" i="22" s="1"/>
  <c r="M41" i="22"/>
  <c r="N41" i="22" s="1"/>
  <c r="X40" i="22" l="1"/>
  <c r="Y40" i="22" s="1"/>
  <c r="M40" i="22"/>
  <c r="N40" i="22" s="1"/>
  <c r="X39" i="22" l="1"/>
  <c r="Y39" i="22" s="1"/>
  <c r="M39" i="22"/>
  <c r="N39" i="22" s="1"/>
  <c r="X38" i="22" l="1"/>
  <c r="Y38" i="22" s="1"/>
  <c r="M38" i="22"/>
  <c r="N38" i="22" s="1"/>
  <c r="X37" i="22" l="1"/>
  <c r="Y37" i="22" s="1"/>
  <c r="M37" i="22"/>
  <c r="N37" i="22" s="1"/>
  <c r="X36" i="22" l="1"/>
  <c r="Y36" i="22" s="1"/>
  <c r="M36" i="22"/>
  <c r="N36" i="22" s="1"/>
  <c r="X35" i="22" l="1"/>
  <c r="Y35" i="22" s="1"/>
  <c r="M35" i="22"/>
  <c r="N35" i="22" s="1"/>
  <c r="X34" i="22" l="1"/>
  <c r="Y34" i="22" s="1"/>
  <c r="M34" i="22"/>
  <c r="N34" i="22" s="1"/>
  <c r="X33" i="22" l="1"/>
  <c r="Y33" i="22" s="1"/>
  <c r="M33" i="22"/>
  <c r="N33" i="22" s="1"/>
  <c r="X32" i="22" l="1"/>
  <c r="Y32" i="22" s="1"/>
  <c r="M32" i="22"/>
  <c r="N32" i="22" s="1"/>
  <c r="X31" i="22" l="1"/>
  <c r="Y31" i="22" s="1"/>
  <c r="M31" i="22"/>
  <c r="N31" i="22" s="1"/>
  <c r="X30" i="22" l="1"/>
  <c r="Y30" i="22" s="1"/>
  <c r="M30" i="22"/>
  <c r="N30" i="22" s="1"/>
  <c r="X29" i="22" l="1"/>
  <c r="Y29" i="22" s="1"/>
  <c r="M29" i="22"/>
  <c r="N29" i="22" s="1"/>
  <c r="X28" i="22"/>
  <c r="Y28" i="22" s="1"/>
  <c r="M28" i="22"/>
  <c r="N28" i="22" s="1"/>
  <c r="X27" i="22"/>
  <c r="Y27" i="22" s="1"/>
  <c r="M27" i="22"/>
  <c r="N27" i="22" s="1"/>
  <c r="X26" i="22" l="1"/>
  <c r="Y26" i="22" s="1"/>
  <c r="M26" i="22"/>
  <c r="N26" i="22" s="1"/>
  <c r="X25" i="22" l="1"/>
  <c r="Y25" i="22" s="1"/>
  <c r="M25" i="22"/>
  <c r="N25" i="22" s="1"/>
  <c r="X24" i="22" l="1"/>
  <c r="Y24" i="22" s="1"/>
  <c r="M24" i="22"/>
  <c r="N24" i="22" s="1"/>
  <c r="X23" i="22" l="1"/>
  <c r="Y23" i="22" s="1"/>
  <c r="M23" i="22"/>
  <c r="N23" i="22" s="1"/>
  <c r="X22" i="22" l="1"/>
  <c r="Y22" i="22" s="1"/>
  <c r="M22" i="22"/>
  <c r="N22" i="22" s="1"/>
  <c r="X21" i="22" l="1"/>
  <c r="Y21" i="22" s="1"/>
  <c r="M21" i="22"/>
  <c r="N21" i="22" s="1"/>
  <c r="X20" i="22" l="1"/>
  <c r="Y20" i="22" s="1"/>
  <c r="M20" i="22"/>
  <c r="N20" i="22" s="1"/>
  <c r="X19" i="22" l="1"/>
  <c r="Y19" i="22" s="1"/>
  <c r="M19" i="22"/>
  <c r="N19" i="22" s="1"/>
  <c r="X18" i="22" l="1"/>
  <c r="Y18" i="22" s="1"/>
  <c r="M18" i="22"/>
  <c r="N18" i="22" s="1"/>
  <c r="X17" i="22" l="1"/>
  <c r="Y17" i="22" s="1"/>
  <c r="M17" i="22"/>
  <c r="N17" i="22" s="1"/>
  <c r="X16" i="22" l="1"/>
  <c r="Y16" i="22" s="1"/>
  <c r="M16" i="22"/>
  <c r="N16" i="22" s="1"/>
  <c r="AA44" i="22" l="1"/>
  <c r="C17" i="22" l="1"/>
  <c r="C18" i="22" s="1"/>
  <c r="C19" i="22" s="1"/>
  <c r="C20" i="22" s="1"/>
  <c r="C21" i="22" s="1"/>
  <c r="C22" i="22" s="1"/>
  <c r="C23" i="22" s="1"/>
  <c r="C24" i="22" s="1"/>
  <c r="C25" i="22" s="1"/>
  <c r="C26" i="22" s="1"/>
  <c r="C27" i="22" s="1"/>
  <c r="C28" i="22" s="1"/>
  <c r="C29" i="22" s="1"/>
  <c r="C30" i="22" s="1"/>
  <c r="C31" i="22" s="1"/>
  <c r="C32" i="22" s="1"/>
  <c r="C33" i="22" l="1"/>
  <c r="C34" i="22" s="1"/>
  <c r="C35" i="22" s="1"/>
  <c r="C36" i="22" s="1"/>
  <c r="C37" i="22" s="1"/>
  <c r="C38" i="22" s="1"/>
  <c r="C39" i="22" s="1"/>
  <c r="C40" i="22" s="1"/>
  <c r="C41" i="22" s="1"/>
  <c r="C42" i="22" s="1"/>
  <c r="C43" i="22" s="1"/>
  <c r="C44" i="22" s="1"/>
  <c r="C45" i="22" s="1"/>
</calcChain>
</file>

<file path=xl/sharedStrings.xml><?xml version="1.0" encoding="utf-8"?>
<sst xmlns="http://schemas.openxmlformats.org/spreadsheetml/2006/main" count="86" uniqueCount="47">
  <si>
    <t>N°</t>
  </si>
  <si>
    <t>Concentración Gas Nivel Cero (ppm)</t>
  </si>
  <si>
    <t>Fecha de la Prueba</t>
  </si>
  <si>
    <t>Nivel Cero</t>
  </si>
  <si>
    <t>Nivel Span</t>
  </si>
  <si>
    <t>Fecha Vencimiento</t>
  </si>
  <si>
    <t>Resultados %DC</t>
  </si>
  <si>
    <t>Hora de registro de lectura analizador</t>
  </si>
  <si>
    <t>Valor de lectura registrado</t>
  </si>
  <si>
    <t>Diferencia</t>
  </si>
  <si>
    <t>Escala del analizador</t>
  </si>
  <si>
    <t>N° Cilindro</t>
  </si>
  <si>
    <t>% Incert</t>
  </si>
  <si>
    <t>Concentración Gas Nivel Span (ppm)</t>
  </si>
  <si>
    <t>Características del Gas Patrón</t>
  </si>
  <si>
    <t>Hora inicio inyección gas patrón</t>
  </si>
  <si>
    <t>Porcentaje                   (0 - 20%)</t>
  </si>
  <si>
    <t>Porcentaje                   (80 - 100%)</t>
  </si>
  <si>
    <t>Antecedentes Generales</t>
  </si>
  <si>
    <t>Año</t>
  </si>
  <si>
    <t>Límite SO2 %DC</t>
  </si>
  <si>
    <t>Fecha Última Validación</t>
  </si>
  <si>
    <t>Nombre CEMS</t>
  </si>
  <si>
    <t>N° Serie</t>
  </si>
  <si>
    <t>Marca</t>
  </si>
  <si>
    <t>Modelo</t>
  </si>
  <si>
    <t>Datos válidos desde</t>
  </si>
  <si>
    <t>Datos válidos hasta</t>
  </si>
  <si>
    <t>PRUEBAS DE ASEGURAMIENTO DE CALIDAD CEMS GASES - PARÁMETRO SO2</t>
  </si>
  <si>
    <r>
      <t>RESULTADOS PRUEBAS DIARIAS DE ERROR DE CALIBRACIÓN (EC) - SO</t>
    </r>
    <r>
      <rPr>
        <b/>
        <sz val="8"/>
        <color theme="1"/>
        <rFont val="Calibri"/>
        <family val="2"/>
        <scheme val="minor"/>
      </rPr>
      <t>2</t>
    </r>
  </si>
  <si>
    <t xml:space="preserve">Encargado:  </t>
  </si>
  <si>
    <t>Fecha Res. Ex. Última
Validación CEMS</t>
  </si>
  <si>
    <t>Mes:</t>
  </si>
  <si>
    <t>Nombre Planta de Ácido</t>
  </si>
  <si>
    <t>Nombre de la Fundición</t>
  </si>
  <si>
    <t>N° Res. Ex. Última
Validación CEMS</t>
  </si>
  <si>
    <t>PLANTA DE ÁCIDO GRADO A</t>
  </si>
  <si>
    <t>FUNDICIÓN CHAGRES</t>
  </si>
  <si>
    <t>Kattherine Ferrada</t>
  </si>
  <si>
    <t>ABB</t>
  </si>
  <si>
    <t>3.254290.5</t>
  </si>
  <si>
    <t>EL3020 (URAS 26)</t>
  </si>
  <si>
    <r>
      <t xml:space="preserve">Observaciones: Para el cálculo del limite de desviación se utiliza la indicado en el punto 6.1.1 Tabla Nº2 del "Protocolo de validación de Sistema de Monitoreo Continuo de Emisiones", la cual indica que el valor limite de DC se calcula utilizando la ecuacion 1 del punto 7.1 del mencionado documento: 
DC = </t>
    </r>
    <r>
      <rPr>
        <sz val="8"/>
        <color theme="1"/>
        <rFont val="Calibri"/>
        <family val="2"/>
      </rPr>
      <t>│R - A│/S                            
donde,
R: Valor del Gas de Referencia para Cero o Alto Nivel
A: Respuesto del CEMS al Gas de Calibración
S: Valor del Span del Intrumento</t>
    </r>
  </si>
  <si>
    <r>
      <t>%DC (</t>
    </r>
    <r>
      <rPr>
        <b/>
        <sz val="8"/>
        <rFont val="Calibri"/>
        <family val="2"/>
      </rPr>
      <t xml:space="preserve">≤ ±5 % o ≤ 10 ppm) </t>
    </r>
  </si>
  <si>
    <r>
      <t>%DC (</t>
    </r>
    <r>
      <rPr>
        <b/>
        <sz val="8"/>
        <rFont val="Calibri"/>
        <family val="2"/>
      </rPr>
      <t xml:space="preserve">≤ ±5 % o≤ 10 ppm) </t>
    </r>
  </si>
  <si>
    <t>EB0110525</t>
  </si>
  <si>
    <t>Junio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</si>
</sst>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11" x14ac:knownFonts="1">
    <font>
      <sz val="11"/>
      <color theme="1"/>
      <name val="Calibri"/>
      <family val="2"/>
      <scheme val="minor"/>
    </font>
    <font>
      <b/>
      <sz val="8"/>
      <color theme="1"/>
      <name val="Calibri"/>
      <family val="2"/>
      <scheme val="minor"/>
    </font>
    <font>
      <sz val="8"/>
      <color theme="1"/>
      <name val="Calibri"/>
      <family val="2"/>
      <scheme val="minor"/>
    </font>
    <font>
      <b/>
      <sz val="12"/>
      <color theme="1"/>
      <name val="Calibri"/>
      <family val="2"/>
      <scheme val="minor"/>
    </font>
    <font>
      <b/>
      <sz val="10"/>
      <color theme="1"/>
      <name val="Calibri"/>
      <family val="2"/>
      <scheme val="minor"/>
    </font>
    <font>
      <b/>
      <sz val="16"/>
      <color theme="1"/>
      <name val="Calibri"/>
      <family val="2"/>
      <scheme val="minor"/>
    </font>
    <font>
      <sz val="10"/>
      <color theme="1"/>
      <name val="Calibri"/>
      <family val="2"/>
      <scheme val="minor"/>
    </font>
    <font>
      <sz val="8"/>
      <color theme="0"/>
      <name val="Calibri"/>
      <family val="2"/>
      <scheme val="minor"/>
    </font>
    <font>
      <b/>
      <sz val="8"/>
      <name val="Calibri"/>
      <family val="2"/>
      <scheme val="minor"/>
    </font>
    <font>
      <b/>
      <sz val="8"/>
      <name val="Calibri"/>
      <family val="2"/>
    </font>
    <font>
      <sz val="8"/>
      <color theme="1"/>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92">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5" borderId="0" xfId="0" applyFont="1" applyFill="1"/>
    <xf numFmtId="0" fontId="0" fillId="5" borderId="0" xfId="0" applyFill="1" applyAlignment="1">
      <alignment horizontal="center" vertical="center"/>
    </xf>
    <xf numFmtId="0" fontId="0" fillId="5" borderId="0" xfId="0" applyFill="1"/>
    <xf numFmtId="0" fontId="2" fillId="5" borderId="0" xfId="0" applyFont="1" applyFill="1" applyAlignment="1">
      <alignment vertical="center"/>
    </xf>
    <xf numFmtId="0" fontId="2" fillId="5" borderId="0" xfId="0" applyFont="1" applyFill="1" applyAlignment="1">
      <alignment horizontal="center" vertical="center" wrapText="1"/>
    </xf>
    <xf numFmtId="0" fontId="2" fillId="5" borderId="0" xfId="0" applyFont="1" applyFill="1" applyAlignment="1">
      <alignment horizontal="center"/>
    </xf>
    <xf numFmtId="0" fontId="2" fillId="0" borderId="0" xfId="0" applyFont="1"/>
    <xf numFmtId="0" fontId="2" fillId="5" borderId="0" xfId="0" applyFont="1" applyFill="1"/>
    <xf numFmtId="9" fontId="7" fillId="0" borderId="0" xfId="0" applyNumberFormat="1" applyFont="1" applyAlignment="1">
      <alignment horizontal="center" vertical="center" wrapText="1"/>
    </xf>
    <xf numFmtId="0" fontId="7" fillId="0" borderId="0" xfId="0" applyFont="1"/>
    <xf numFmtId="0" fontId="7" fillId="0" borderId="0" xfId="0" applyFont="1" applyAlignment="1">
      <alignment vertical="center"/>
    </xf>
    <xf numFmtId="0" fontId="7" fillId="0" borderId="0" xfId="0" applyFont="1" applyAlignment="1">
      <alignment horizontal="center" vertical="center"/>
    </xf>
    <xf numFmtId="0" fontId="1"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20" fontId="2" fillId="0" borderId="1" xfId="0" applyNumberFormat="1" applyFont="1" applyBorder="1" applyAlignment="1">
      <alignment horizontal="center" vertical="center"/>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20" fontId="2" fillId="0" borderId="1" xfId="0" applyNumberFormat="1" applyFont="1" applyFill="1" applyBorder="1" applyAlignment="1">
      <alignment horizontal="center" vertical="center"/>
    </xf>
    <xf numFmtId="14" fontId="2" fillId="4" borderId="21" xfId="0" applyNumberFormat="1" applyFont="1" applyFill="1" applyBorder="1" applyAlignment="1">
      <alignment horizontal="center" vertical="center"/>
    </xf>
    <xf numFmtId="14" fontId="2" fillId="4" borderId="7" xfId="0" applyNumberFormat="1" applyFont="1" applyFill="1" applyBorder="1" applyAlignment="1">
      <alignment horizontal="center" vertical="center"/>
    </xf>
    <xf numFmtId="0" fontId="8" fillId="3" borderId="25" xfId="0" applyFont="1" applyFill="1" applyBorder="1" applyAlignment="1">
      <alignment horizontal="center" vertical="center" wrapText="1"/>
    </xf>
    <xf numFmtId="164" fontId="2" fillId="0" borderId="1" xfId="0" applyNumberFormat="1" applyFont="1" applyBorder="1" applyAlignment="1">
      <alignment horizontal="center" vertical="center"/>
    </xf>
    <xf numFmtId="165" fontId="2" fillId="3" borderId="5" xfId="0" applyNumberFormat="1" applyFont="1" applyFill="1" applyBorder="1" applyAlignment="1">
      <alignment horizontal="center" vertical="center"/>
    </xf>
    <xf numFmtId="0" fontId="2" fillId="3" borderId="37" xfId="0" applyFont="1" applyFill="1" applyBorder="1" applyAlignment="1">
      <alignment horizontal="center" vertical="center" wrapText="1"/>
    </xf>
    <xf numFmtId="165" fontId="2" fillId="3" borderId="38" xfId="0" applyNumberFormat="1" applyFont="1" applyFill="1" applyBorder="1" applyAlignment="1">
      <alignment horizontal="center" vertical="center"/>
    </xf>
    <xf numFmtId="21" fontId="0" fillId="0" borderId="0" xfId="0" applyNumberFormat="1"/>
    <xf numFmtId="20" fontId="0" fillId="0" borderId="0" xfId="0" applyNumberFormat="1"/>
    <xf numFmtId="166" fontId="2"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0" xfId="0" applyFont="1" applyFill="1" applyBorder="1" applyAlignment="1">
      <alignment horizontal="center" vertical="center"/>
    </xf>
    <xf numFmtId="0" fontId="1" fillId="4" borderId="2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4" fillId="4" borderId="3" xfId="0" applyFont="1" applyFill="1" applyBorder="1" applyAlignment="1">
      <alignment horizontal="center" vertical="center"/>
    </xf>
    <xf numFmtId="0" fontId="1"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xf numFmtId="14" fontId="0" fillId="6" borderId="1" xfId="0" applyNumberFormat="1" applyFont="1" applyFill="1" applyBorder="1" applyAlignment="1">
      <alignment horizontal="center" vertical="center"/>
    </xf>
    <xf numFmtId="14" fontId="0" fillId="6" borderId="29" xfId="0" applyNumberFormat="1" applyFont="1" applyFill="1" applyBorder="1" applyAlignment="1">
      <alignment horizontal="center" vertical="center"/>
    </xf>
    <xf numFmtId="0" fontId="6" fillId="3" borderId="1" xfId="0" applyFont="1" applyFill="1" applyBorder="1" applyAlignment="1">
      <alignment horizontal="center" vertical="center"/>
    </xf>
    <xf numFmtId="0" fontId="6" fillId="3" borderId="29" xfId="0" applyFont="1" applyFill="1" applyBorder="1" applyAlignment="1">
      <alignment horizontal="center" vertical="center"/>
    </xf>
    <xf numFmtId="0" fontId="0" fillId="0" borderId="1" xfId="0" applyFont="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35"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36" xfId="0" applyFont="1" applyFill="1" applyBorder="1" applyAlignment="1">
      <alignment horizontal="center" vertical="center"/>
    </xf>
    <xf numFmtId="0" fontId="0" fillId="0" borderId="2" xfId="0" applyFont="1" applyBorder="1" applyAlignment="1">
      <alignment horizontal="center" vertical="center"/>
    </xf>
    <xf numFmtId="0" fontId="0" fillId="0" borderId="34" xfId="0" applyFont="1" applyBorder="1" applyAlignment="1">
      <alignment horizontal="center" vertical="center"/>
    </xf>
    <xf numFmtId="14" fontId="0" fillId="6" borderId="2" xfId="0" applyNumberFormat="1" applyFont="1" applyFill="1" applyBorder="1" applyAlignment="1">
      <alignment horizontal="center" vertical="center"/>
    </xf>
    <xf numFmtId="0" fontId="6" fillId="3" borderId="2" xfId="0" applyFont="1" applyFill="1" applyBorder="1" applyAlignment="1">
      <alignment horizontal="center" vertical="center"/>
    </xf>
    <xf numFmtId="0" fontId="0" fillId="0" borderId="2" xfId="0" applyBorder="1" applyAlignment="1">
      <alignment horizontal="center" vertical="center"/>
    </xf>
    <xf numFmtId="0" fontId="2" fillId="6" borderId="18" xfId="0" applyFont="1" applyFill="1" applyBorder="1" applyAlignment="1">
      <alignment horizontal="left" vertical="top" wrapText="1"/>
    </xf>
    <xf numFmtId="0" fontId="2" fillId="6" borderId="0" xfId="0" applyFont="1" applyFill="1" applyBorder="1" applyAlignment="1">
      <alignment horizontal="left" vertical="top" wrapText="1"/>
    </xf>
    <xf numFmtId="0" fontId="6" fillId="3" borderId="4" xfId="0" applyFont="1" applyFill="1" applyBorder="1" applyAlignment="1">
      <alignment horizontal="center" vertical="center"/>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3" xfId="0" applyFont="1" applyFill="1" applyBorder="1" applyAlignment="1">
      <alignment horizontal="center" vertical="center"/>
    </xf>
    <xf numFmtId="14" fontId="0" fillId="0" borderId="29" xfId="0" applyNumberFormat="1" applyFont="1" applyBorder="1" applyAlignment="1">
      <alignment horizontal="center" vertical="center"/>
    </xf>
    <xf numFmtId="0" fontId="0" fillId="0" borderId="29" xfId="0" applyFont="1" applyBorder="1" applyAlignment="1">
      <alignment horizontal="center" vertical="center"/>
    </xf>
    <xf numFmtId="0" fontId="0" fillId="0" borderId="5" xfId="0" applyFont="1" applyBorder="1" applyAlignment="1">
      <alignment horizontal="center" vertical="center"/>
    </xf>
    <xf numFmtId="14" fontId="0" fillId="0" borderId="30" xfId="0" applyNumberFormat="1" applyFont="1" applyBorder="1" applyAlignment="1">
      <alignment horizontal="center" vertical="center"/>
    </xf>
  </cellXfs>
  <cellStyles count="1">
    <cellStyle name="Normal" xfId="0" builtinId="0"/>
  </cellStyles>
  <dxfs count="62">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s>
  <tableStyles count="0" defaultTableStyle="TableStyleMedium2" defaultPivotStyle="PivotStyleLight16"/>
  <colors>
    <mruColors>
      <color rgb="FFC0CA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Cero</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'SO2'!$N$15</c:f>
              <c:strCache>
                <c:ptCount val="1"/>
                <c:pt idx="0">
                  <c:v>%DC (≤ ±5 % o ≤ 10 ppm) </c:v>
                </c:pt>
              </c:strCache>
            </c:strRef>
          </c:tx>
          <c:spPr>
            <a:ln w="50800">
              <a:solidFill>
                <a:schemeClr val="accent1">
                  <a:lumMod val="40000"/>
                  <a:lumOff val="60000"/>
                </a:schemeClr>
              </a:solidFill>
            </a:ln>
          </c:spPr>
          <c:marker>
            <c:symbol val="none"/>
          </c:marker>
          <c:cat>
            <c:numRef>
              <c:f>'SO2'!$C$16:$C$46</c:f>
              <c:numCache>
                <c:formatCode>m/d/yyyy</c:formatCode>
                <c:ptCount val="31"/>
                <c:pt idx="0">
                  <c:v>43617</c:v>
                </c:pt>
                <c:pt idx="1">
                  <c:v>43618</c:v>
                </c:pt>
                <c:pt idx="2">
                  <c:v>43619</c:v>
                </c:pt>
                <c:pt idx="3">
                  <c:v>43620</c:v>
                </c:pt>
                <c:pt idx="4">
                  <c:v>43621</c:v>
                </c:pt>
                <c:pt idx="5">
                  <c:v>43622</c:v>
                </c:pt>
                <c:pt idx="6">
                  <c:v>43623</c:v>
                </c:pt>
                <c:pt idx="7">
                  <c:v>43624</c:v>
                </c:pt>
                <c:pt idx="8">
                  <c:v>43625</c:v>
                </c:pt>
                <c:pt idx="9">
                  <c:v>43626</c:v>
                </c:pt>
                <c:pt idx="10">
                  <c:v>43627</c:v>
                </c:pt>
                <c:pt idx="11">
                  <c:v>43628</c:v>
                </c:pt>
                <c:pt idx="12">
                  <c:v>43629</c:v>
                </c:pt>
                <c:pt idx="13">
                  <c:v>43630</c:v>
                </c:pt>
                <c:pt idx="14">
                  <c:v>43631</c:v>
                </c:pt>
                <c:pt idx="15">
                  <c:v>43632</c:v>
                </c:pt>
                <c:pt idx="16">
                  <c:v>43633</c:v>
                </c:pt>
                <c:pt idx="17">
                  <c:v>43634</c:v>
                </c:pt>
                <c:pt idx="18">
                  <c:v>43635</c:v>
                </c:pt>
                <c:pt idx="19">
                  <c:v>43636</c:v>
                </c:pt>
                <c:pt idx="20">
                  <c:v>43637</c:v>
                </c:pt>
                <c:pt idx="21">
                  <c:v>43638</c:v>
                </c:pt>
                <c:pt idx="22">
                  <c:v>43639</c:v>
                </c:pt>
                <c:pt idx="23">
                  <c:v>43640</c:v>
                </c:pt>
                <c:pt idx="24">
                  <c:v>43641</c:v>
                </c:pt>
                <c:pt idx="25">
                  <c:v>43642</c:v>
                </c:pt>
                <c:pt idx="26">
                  <c:v>43643</c:v>
                </c:pt>
                <c:pt idx="27">
                  <c:v>43644</c:v>
                </c:pt>
                <c:pt idx="28">
                  <c:v>43645</c:v>
                </c:pt>
                <c:pt idx="29">
                  <c:v>43646</c:v>
                </c:pt>
              </c:numCache>
            </c:numRef>
          </c:cat>
          <c:val>
            <c:numRef>
              <c:f>'SO2'!$N$16:$N$46</c:f>
              <c:numCache>
                <c:formatCode>0.0%</c:formatCode>
                <c:ptCount val="31"/>
                <c:pt idx="0">
                  <c:v>2.8500000000000001E-3</c:v>
                </c:pt>
                <c:pt idx="1">
                  <c:v>1.158E-3</c:v>
                </c:pt>
                <c:pt idx="2">
                  <c:v>1.9919999999999998E-3</c:v>
                </c:pt>
                <c:pt idx="3">
                  <c:v>2.483E-3</c:v>
                </c:pt>
                <c:pt idx="4">
                  <c:v>1.3420000000000001E-3</c:v>
                </c:pt>
                <c:pt idx="5">
                  <c:v>5.3300000000000005E-4</c:v>
                </c:pt>
                <c:pt idx="6">
                  <c:v>1.8E-3</c:v>
                </c:pt>
                <c:pt idx="7">
                  <c:v>1.7330000000000002E-3</c:v>
                </c:pt>
                <c:pt idx="8">
                  <c:v>2.7750000000000001E-3</c:v>
                </c:pt>
                <c:pt idx="9">
                  <c:v>9.3300000000000002E-4</c:v>
                </c:pt>
                <c:pt idx="10">
                  <c:v>1.575E-3</c:v>
                </c:pt>
                <c:pt idx="11">
                  <c:v>1.933E-3</c:v>
                </c:pt>
                <c:pt idx="12">
                  <c:v>6.4199999999999999E-4</c:v>
                </c:pt>
                <c:pt idx="13">
                  <c:v>1.717E-3</c:v>
                </c:pt>
                <c:pt idx="14">
                  <c:v>2.725E-3</c:v>
                </c:pt>
                <c:pt idx="15">
                  <c:v>1.983E-3</c:v>
                </c:pt>
                <c:pt idx="16">
                  <c:v>5.4999999999999997E-3</c:v>
                </c:pt>
                <c:pt idx="17">
                  <c:v>2.9750000000000002E-3</c:v>
                </c:pt>
                <c:pt idx="18">
                  <c:v>3.042E-3</c:v>
                </c:pt>
                <c:pt idx="19">
                  <c:v>2.0920000000000001E-3</c:v>
                </c:pt>
                <c:pt idx="20">
                  <c:v>1.6750000000000001E-3</c:v>
                </c:pt>
                <c:pt idx="21">
                  <c:v>2.9249999999999996E-3</c:v>
                </c:pt>
                <c:pt idx="22">
                  <c:v>2.833E-3</c:v>
                </c:pt>
                <c:pt idx="23">
                  <c:v>3.1080000000000001E-3</c:v>
                </c:pt>
                <c:pt idx="24">
                  <c:v>1.392E-3</c:v>
                </c:pt>
                <c:pt idx="25">
                  <c:v>8.3299999999999997E-4</c:v>
                </c:pt>
                <c:pt idx="26">
                  <c:v>2.4420000000000002E-3</c:v>
                </c:pt>
                <c:pt idx="27">
                  <c:v>1.4499999999999999E-3</c:v>
                </c:pt>
                <c:pt idx="28">
                  <c:v>1.2250000000000002E-3</c:v>
                </c:pt>
                <c:pt idx="29">
                  <c:v>3.258E-3</c:v>
                </c:pt>
              </c:numCache>
            </c:numRef>
          </c:val>
          <c:smooth val="0"/>
          <c:extLst>
            <c:ext xmlns:c16="http://schemas.microsoft.com/office/drawing/2014/chart" uri="{C3380CC4-5D6E-409C-BE32-E72D297353CC}">
              <c16:uniqueId val="{00000000-217D-4E3C-916A-EA62C22949AF}"/>
            </c:ext>
          </c:extLst>
        </c:ser>
        <c:ser>
          <c:idx val="1"/>
          <c:order val="1"/>
          <c:tx>
            <c:v>Limite %EC SO2</c:v>
          </c:tx>
          <c:spPr>
            <a:ln w="50800"/>
          </c:spPr>
          <c:marker>
            <c:symbol val="none"/>
          </c:marker>
          <c:cat>
            <c:numRef>
              <c:f>'SO2'!$C$16:$C$46</c:f>
              <c:numCache>
                <c:formatCode>m/d/yyyy</c:formatCode>
                <c:ptCount val="31"/>
                <c:pt idx="0">
                  <c:v>43617</c:v>
                </c:pt>
                <c:pt idx="1">
                  <c:v>43618</c:v>
                </c:pt>
                <c:pt idx="2">
                  <c:v>43619</c:v>
                </c:pt>
                <c:pt idx="3">
                  <c:v>43620</c:v>
                </c:pt>
                <c:pt idx="4">
                  <c:v>43621</c:v>
                </c:pt>
                <c:pt idx="5">
                  <c:v>43622</c:v>
                </c:pt>
                <c:pt idx="6">
                  <c:v>43623</c:v>
                </c:pt>
                <c:pt idx="7">
                  <c:v>43624</c:v>
                </c:pt>
                <c:pt idx="8">
                  <c:v>43625</c:v>
                </c:pt>
                <c:pt idx="9">
                  <c:v>43626</c:v>
                </c:pt>
                <c:pt idx="10">
                  <c:v>43627</c:v>
                </c:pt>
                <c:pt idx="11">
                  <c:v>43628</c:v>
                </c:pt>
                <c:pt idx="12">
                  <c:v>43629</c:v>
                </c:pt>
                <c:pt idx="13">
                  <c:v>43630</c:v>
                </c:pt>
                <c:pt idx="14">
                  <c:v>43631</c:v>
                </c:pt>
                <c:pt idx="15">
                  <c:v>43632</c:v>
                </c:pt>
                <c:pt idx="16">
                  <c:v>43633</c:v>
                </c:pt>
                <c:pt idx="17">
                  <c:v>43634</c:v>
                </c:pt>
                <c:pt idx="18">
                  <c:v>43635</c:v>
                </c:pt>
                <c:pt idx="19">
                  <c:v>43636</c:v>
                </c:pt>
                <c:pt idx="20">
                  <c:v>43637</c:v>
                </c:pt>
                <c:pt idx="21">
                  <c:v>43638</c:v>
                </c:pt>
                <c:pt idx="22">
                  <c:v>43639</c:v>
                </c:pt>
                <c:pt idx="23">
                  <c:v>43640</c:v>
                </c:pt>
                <c:pt idx="24">
                  <c:v>43641</c:v>
                </c:pt>
                <c:pt idx="25">
                  <c:v>43642</c:v>
                </c:pt>
                <c:pt idx="26">
                  <c:v>43643</c:v>
                </c:pt>
                <c:pt idx="27">
                  <c:v>43644</c:v>
                </c:pt>
                <c:pt idx="28">
                  <c:v>43645</c:v>
                </c:pt>
                <c:pt idx="29">
                  <c:v>43646</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217D-4E3C-916A-EA62C22949AF}"/>
            </c:ext>
          </c:extLst>
        </c:ser>
        <c:dLbls>
          <c:showLegendKey val="0"/>
          <c:showVal val="0"/>
          <c:showCatName val="0"/>
          <c:showSerName val="0"/>
          <c:showPercent val="0"/>
          <c:showBubbleSize val="0"/>
        </c:dLbls>
        <c:smooth val="0"/>
        <c:axId val="182345552"/>
        <c:axId val="182346336"/>
      </c:lineChart>
      <c:dateAx>
        <c:axId val="182345552"/>
        <c:scaling>
          <c:orientation val="minMax"/>
        </c:scaling>
        <c:delete val="1"/>
        <c:axPos val="b"/>
        <c:numFmt formatCode="m/d/yyyy" sourceLinked="1"/>
        <c:majorTickMark val="out"/>
        <c:minorTickMark val="none"/>
        <c:tickLblPos val="nextTo"/>
        <c:crossAx val="182346336"/>
        <c:crosses val="autoZero"/>
        <c:auto val="1"/>
        <c:lblOffset val="100"/>
        <c:baseTimeUnit val="days"/>
      </c:dateAx>
      <c:valAx>
        <c:axId val="182346336"/>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182345552"/>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Span</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'SO2'!$Y$15</c:f>
              <c:strCache>
                <c:ptCount val="1"/>
                <c:pt idx="0">
                  <c:v>%DC (≤ ±5 % o≤ 10 ppm) </c:v>
                </c:pt>
              </c:strCache>
            </c:strRef>
          </c:tx>
          <c:spPr>
            <a:ln w="50800">
              <a:solidFill>
                <a:schemeClr val="accent1">
                  <a:lumMod val="40000"/>
                  <a:lumOff val="60000"/>
                </a:schemeClr>
              </a:solidFill>
            </a:ln>
          </c:spPr>
          <c:marker>
            <c:symbol val="none"/>
          </c:marker>
          <c:cat>
            <c:numRef>
              <c:f>'SO2'!$C$16:$C$46</c:f>
              <c:numCache>
                <c:formatCode>m/d/yyyy</c:formatCode>
                <c:ptCount val="31"/>
                <c:pt idx="0">
                  <c:v>43617</c:v>
                </c:pt>
                <c:pt idx="1">
                  <c:v>43618</c:v>
                </c:pt>
                <c:pt idx="2">
                  <c:v>43619</c:v>
                </c:pt>
                <c:pt idx="3">
                  <c:v>43620</c:v>
                </c:pt>
                <c:pt idx="4">
                  <c:v>43621</c:v>
                </c:pt>
                <c:pt idx="5">
                  <c:v>43622</c:v>
                </c:pt>
                <c:pt idx="6">
                  <c:v>43623</c:v>
                </c:pt>
                <c:pt idx="7">
                  <c:v>43624</c:v>
                </c:pt>
                <c:pt idx="8">
                  <c:v>43625</c:v>
                </c:pt>
                <c:pt idx="9">
                  <c:v>43626</c:v>
                </c:pt>
                <c:pt idx="10">
                  <c:v>43627</c:v>
                </c:pt>
                <c:pt idx="11">
                  <c:v>43628</c:v>
                </c:pt>
                <c:pt idx="12">
                  <c:v>43629</c:v>
                </c:pt>
                <c:pt idx="13">
                  <c:v>43630</c:v>
                </c:pt>
                <c:pt idx="14">
                  <c:v>43631</c:v>
                </c:pt>
                <c:pt idx="15">
                  <c:v>43632</c:v>
                </c:pt>
                <c:pt idx="16">
                  <c:v>43633</c:v>
                </c:pt>
                <c:pt idx="17">
                  <c:v>43634</c:v>
                </c:pt>
                <c:pt idx="18">
                  <c:v>43635</c:v>
                </c:pt>
                <c:pt idx="19">
                  <c:v>43636</c:v>
                </c:pt>
                <c:pt idx="20">
                  <c:v>43637</c:v>
                </c:pt>
                <c:pt idx="21">
                  <c:v>43638</c:v>
                </c:pt>
                <c:pt idx="22">
                  <c:v>43639</c:v>
                </c:pt>
                <c:pt idx="23">
                  <c:v>43640</c:v>
                </c:pt>
                <c:pt idx="24">
                  <c:v>43641</c:v>
                </c:pt>
                <c:pt idx="25">
                  <c:v>43642</c:v>
                </c:pt>
                <c:pt idx="26">
                  <c:v>43643</c:v>
                </c:pt>
                <c:pt idx="27">
                  <c:v>43644</c:v>
                </c:pt>
                <c:pt idx="28">
                  <c:v>43645</c:v>
                </c:pt>
                <c:pt idx="29">
                  <c:v>43646</c:v>
                </c:pt>
              </c:numCache>
            </c:numRef>
          </c:cat>
          <c:val>
            <c:numRef>
              <c:f>'SO2'!$Y$16:$Y$46</c:f>
              <c:numCache>
                <c:formatCode>0.0%</c:formatCode>
                <c:ptCount val="31"/>
                <c:pt idx="0">
                  <c:v>1.0892000000000053E-2</c:v>
                </c:pt>
                <c:pt idx="1">
                  <c:v>1.0341999999999985E-2</c:v>
                </c:pt>
                <c:pt idx="2">
                  <c:v>9.7830000000000156E-3</c:v>
                </c:pt>
                <c:pt idx="3">
                  <c:v>8.1499999999999767E-3</c:v>
                </c:pt>
                <c:pt idx="4">
                  <c:v>1.0049999999999955E-2</c:v>
                </c:pt>
                <c:pt idx="5">
                  <c:v>1.0774999999999977E-2</c:v>
                </c:pt>
                <c:pt idx="6">
                  <c:v>9.7419999999999625E-3</c:v>
                </c:pt>
                <c:pt idx="7">
                  <c:v>1.0692000000000007E-2</c:v>
                </c:pt>
                <c:pt idx="8">
                  <c:v>1.0975000000000023E-2</c:v>
                </c:pt>
                <c:pt idx="9">
                  <c:v>9.5420000000000296E-3</c:v>
                </c:pt>
                <c:pt idx="10">
                  <c:v>1.0383000000000038E-2</c:v>
                </c:pt>
                <c:pt idx="11">
                  <c:v>1.3024999999999978E-2</c:v>
                </c:pt>
                <c:pt idx="12">
                  <c:v>1.1799999999999955E-2</c:v>
                </c:pt>
                <c:pt idx="13">
                  <c:v>1.5107999999999948E-2</c:v>
                </c:pt>
                <c:pt idx="14">
                  <c:v>1.1642000000000053E-2</c:v>
                </c:pt>
                <c:pt idx="15">
                  <c:v>1.9408000000000016E-2</c:v>
                </c:pt>
                <c:pt idx="16">
                  <c:v>1.6366999999999961E-2</c:v>
                </c:pt>
                <c:pt idx="17">
                  <c:v>1.9982999999999949E-2</c:v>
                </c:pt>
                <c:pt idx="18">
                  <c:v>1.2991999999999962E-2</c:v>
                </c:pt>
                <c:pt idx="19">
                  <c:v>1.120799999999997E-2</c:v>
                </c:pt>
                <c:pt idx="20">
                  <c:v>1.1700000000000045E-2</c:v>
                </c:pt>
                <c:pt idx="21">
                  <c:v>1.1575000000000045E-2</c:v>
                </c:pt>
                <c:pt idx="22">
                  <c:v>1.1200000000000045E-2</c:v>
                </c:pt>
                <c:pt idx="23">
                  <c:v>1.0258000000000038E-2</c:v>
                </c:pt>
                <c:pt idx="24">
                  <c:v>3.9292000000000028E-2</c:v>
                </c:pt>
                <c:pt idx="25">
                  <c:v>1.4258000000000038E-2</c:v>
                </c:pt>
                <c:pt idx="26">
                  <c:v>1.1450000000000045E-2</c:v>
                </c:pt>
                <c:pt idx="27">
                  <c:v>1.2783000000000015E-2</c:v>
                </c:pt>
                <c:pt idx="28">
                  <c:v>1.3475000000000023E-2</c:v>
                </c:pt>
                <c:pt idx="29">
                  <c:v>2.8875000000000001E-2</c:v>
                </c:pt>
              </c:numCache>
            </c:numRef>
          </c:val>
          <c:smooth val="0"/>
          <c:extLst>
            <c:ext xmlns:c16="http://schemas.microsoft.com/office/drawing/2014/chart" uri="{C3380CC4-5D6E-409C-BE32-E72D297353CC}">
              <c16:uniqueId val="{00000000-3943-4B3C-ABD0-E9553B358DD0}"/>
            </c:ext>
          </c:extLst>
        </c:ser>
        <c:ser>
          <c:idx val="1"/>
          <c:order val="1"/>
          <c:tx>
            <c:v>Limite %EC SO2</c:v>
          </c:tx>
          <c:spPr>
            <a:ln w="50800"/>
          </c:spPr>
          <c:marker>
            <c:symbol val="none"/>
          </c:marker>
          <c:cat>
            <c:numRef>
              <c:f>'SO2'!$C$16:$C$46</c:f>
              <c:numCache>
                <c:formatCode>m/d/yyyy</c:formatCode>
                <c:ptCount val="31"/>
                <c:pt idx="0">
                  <c:v>43617</c:v>
                </c:pt>
                <c:pt idx="1">
                  <c:v>43618</c:v>
                </c:pt>
                <c:pt idx="2">
                  <c:v>43619</c:v>
                </c:pt>
                <c:pt idx="3">
                  <c:v>43620</c:v>
                </c:pt>
                <c:pt idx="4">
                  <c:v>43621</c:v>
                </c:pt>
                <c:pt idx="5">
                  <c:v>43622</c:v>
                </c:pt>
                <c:pt idx="6">
                  <c:v>43623</c:v>
                </c:pt>
                <c:pt idx="7">
                  <c:v>43624</c:v>
                </c:pt>
                <c:pt idx="8">
                  <c:v>43625</c:v>
                </c:pt>
                <c:pt idx="9">
                  <c:v>43626</c:v>
                </c:pt>
                <c:pt idx="10">
                  <c:v>43627</c:v>
                </c:pt>
                <c:pt idx="11">
                  <c:v>43628</c:v>
                </c:pt>
                <c:pt idx="12">
                  <c:v>43629</c:v>
                </c:pt>
                <c:pt idx="13">
                  <c:v>43630</c:v>
                </c:pt>
                <c:pt idx="14">
                  <c:v>43631</c:v>
                </c:pt>
                <c:pt idx="15">
                  <c:v>43632</c:v>
                </c:pt>
                <c:pt idx="16">
                  <c:v>43633</c:v>
                </c:pt>
                <c:pt idx="17">
                  <c:v>43634</c:v>
                </c:pt>
                <c:pt idx="18">
                  <c:v>43635</c:v>
                </c:pt>
                <c:pt idx="19">
                  <c:v>43636</c:v>
                </c:pt>
                <c:pt idx="20">
                  <c:v>43637</c:v>
                </c:pt>
                <c:pt idx="21">
                  <c:v>43638</c:v>
                </c:pt>
                <c:pt idx="22">
                  <c:v>43639</c:v>
                </c:pt>
                <c:pt idx="23">
                  <c:v>43640</c:v>
                </c:pt>
                <c:pt idx="24">
                  <c:v>43641</c:v>
                </c:pt>
                <c:pt idx="25">
                  <c:v>43642</c:v>
                </c:pt>
                <c:pt idx="26">
                  <c:v>43643</c:v>
                </c:pt>
                <c:pt idx="27">
                  <c:v>43644</c:v>
                </c:pt>
                <c:pt idx="28">
                  <c:v>43645</c:v>
                </c:pt>
                <c:pt idx="29">
                  <c:v>43646</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3943-4B3C-ABD0-E9553B358DD0}"/>
            </c:ext>
          </c:extLst>
        </c:ser>
        <c:dLbls>
          <c:showLegendKey val="0"/>
          <c:showVal val="0"/>
          <c:showCatName val="0"/>
          <c:showSerName val="0"/>
          <c:showPercent val="0"/>
          <c:showBubbleSize val="0"/>
        </c:dLbls>
        <c:smooth val="0"/>
        <c:axId val="182347120"/>
        <c:axId val="182341240"/>
      </c:lineChart>
      <c:dateAx>
        <c:axId val="182347120"/>
        <c:scaling>
          <c:orientation val="minMax"/>
        </c:scaling>
        <c:delete val="1"/>
        <c:axPos val="b"/>
        <c:numFmt formatCode="m/d/yyyy" sourceLinked="1"/>
        <c:majorTickMark val="out"/>
        <c:minorTickMark val="none"/>
        <c:tickLblPos val="nextTo"/>
        <c:crossAx val="182341240"/>
        <c:crosses val="autoZero"/>
        <c:auto val="1"/>
        <c:lblOffset val="100"/>
        <c:baseTimeUnit val="days"/>
      </c:dateAx>
      <c:valAx>
        <c:axId val="182341240"/>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182347120"/>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121444</xdr:colOff>
      <xdr:row>0</xdr:row>
      <xdr:rowOff>0</xdr:rowOff>
    </xdr:from>
    <xdr:to>
      <xdr:col>5</xdr:col>
      <xdr:colOff>532140</xdr:colOff>
      <xdr:row>5</xdr:row>
      <xdr:rowOff>70802</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413" y="0"/>
          <a:ext cx="2506196" cy="618490"/>
        </a:xfrm>
        <a:prstGeom prst="rect">
          <a:avLst/>
        </a:prstGeom>
      </xdr:spPr>
    </xdr:pic>
    <xdr:clientData/>
  </xdr:twoCellAnchor>
  <xdr:twoCellAnchor>
    <xdr:from>
      <xdr:col>2</xdr:col>
      <xdr:colOff>481853</xdr:colOff>
      <xdr:row>54</xdr:row>
      <xdr:rowOff>123266</xdr:rowOff>
    </xdr:from>
    <xdr:to>
      <xdr:col>13</xdr:col>
      <xdr:colOff>56030</xdr:colOff>
      <xdr:row>80</xdr:row>
      <xdr:rowOff>44824</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285750</xdr:colOff>
      <xdr:row>54</xdr:row>
      <xdr:rowOff>123825</xdr:rowOff>
    </xdr:from>
    <xdr:to>
      <xdr:col>23</xdr:col>
      <xdr:colOff>345702</xdr:colOff>
      <xdr:row>80</xdr:row>
      <xdr:rowOff>45383</xdr:rowOff>
    </xdr:to>
    <xdr:graphicFrame macro="">
      <xdr:nvGraphicFramePr>
        <xdr:cNvPr id="9" name="8 Gráfico">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19706</xdr:rowOff>
    </xdr:from>
    <xdr:to>
      <xdr:col>7</xdr:col>
      <xdr:colOff>85725</xdr:colOff>
      <xdr:row>38</xdr:row>
      <xdr:rowOff>134006</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06"/>
          <a:ext cx="5419725" cy="735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51</xdr:row>
      <xdr:rowOff>134470</xdr:rowOff>
    </xdr:from>
    <xdr:to>
      <xdr:col>10</xdr:col>
      <xdr:colOff>44824</xdr:colOff>
      <xdr:row>81</xdr:row>
      <xdr:rowOff>168088</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9849970"/>
          <a:ext cx="7664824" cy="5748618"/>
        </a:xfrm>
        <a:prstGeom prst="rect">
          <a:avLst/>
        </a:prstGeom>
      </xdr:spPr>
    </xdr:pic>
    <xdr:clientData/>
  </xdr:twoCellAnchor>
  <xdr:twoCellAnchor editAs="oneCell">
    <xdr:from>
      <xdr:col>0</xdr:col>
      <xdr:colOff>0</xdr:colOff>
      <xdr:row>0</xdr:row>
      <xdr:rowOff>11205</xdr:rowOff>
    </xdr:from>
    <xdr:to>
      <xdr:col>9</xdr:col>
      <xdr:colOff>504825</xdr:colOff>
      <xdr:row>51</xdr:row>
      <xdr:rowOff>115980</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205"/>
          <a:ext cx="7362825" cy="982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3"/>
  <sheetViews>
    <sheetView showGridLines="0" tabSelected="1" zoomScale="80" zoomScaleNormal="80" workbookViewId="0">
      <selection activeCell="M46" sqref="M46"/>
    </sheetView>
  </sheetViews>
  <sheetFormatPr baseColWidth="10" defaultColWidth="11.42578125" defaultRowHeight="11.25" x14ac:dyDescent="0.2"/>
  <cols>
    <col min="1" max="1" width="2" style="1" customWidth="1"/>
    <col min="2" max="2" width="3.28515625" style="1" customWidth="1"/>
    <col min="3" max="3" width="9.5703125" style="4" bestFit="1" customWidth="1"/>
    <col min="4" max="5" width="9.28515625" style="4" customWidth="1"/>
    <col min="6" max="6" width="12.28515625" style="4" customWidth="1"/>
    <col min="7" max="8" width="9.28515625" style="4" customWidth="1"/>
    <col min="9" max="9" width="10.42578125" style="4" customWidth="1"/>
    <col min="10" max="16" width="9.28515625" style="4" customWidth="1"/>
    <col min="17" max="17" width="12.7109375" style="4" customWidth="1"/>
    <col min="18" max="18" width="10.28515625" style="4" bestFit="1" customWidth="1"/>
    <col min="19" max="19" width="9.28515625" style="4" customWidth="1"/>
    <col min="20" max="20" width="10.42578125" style="4" customWidth="1"/>
    <col min="21" max="25" width="9.28515625" style="4" customWidth="1"/>
    <col min="26" max="26" width="11.42578125" style="1"/>
    <col min="27" max="27" width="11.42578125" style="17"/>
    <col min="28" max="16384" width="11.42578125" style="1"/>
  </cols>
  <sheetData>
    <row r="1" spans="1:27" ht="6" customHeight="1" x14ac:dyDescent="0.25">
      <c r="A1" s="8"/>
      <c r="B1" s="8"/>
      <c r="C1" s="9"/>
      <c r="D1" s="10"/>
      <c r="E1" s="10"/>
      <c r="F1" s="10"/>
      <c r="G1" s="10"/>
      <c r="H1" s="10"/>
      <c r="I1" s="10"/>
      <c r="J1" s="10"/>
      <c r="K1" s="10"/>
      <c r="L1" s="10"/>
      <c r="M1" s="10"/>
      <c r="N1" s="10"/>
      <c r="O1" s="10"/>
      <c r="P1" s="10"/>
      <c r="Q1" s="10"/>
      <c r="R1" s="10"/>
      <c r="S1" s="10"/>
      <c r="T1" s="10"/>
      <c r="U1" s="10"/>
      <c r="V1" s="10"/>
      <c r="W1" s="10"/>
      <c r="X1" s="10"/>
      <c r="Y1" s="10"/>
      <c r="Z1" s="10"/>
    </row>
    <row r="2" spans="1:27" ht="9" customHeight="1" x14ac:dyDescent="0.2">
      <c r="A2" s="8"/>
      <c r="B2" s="65"/>
      <c r="C2" s="66"/>
      <c r="D2" s="66"/>
      <c r="E2" s="66"/>
      <c r="F2" s="67"/>
      <c r="G2" s="71" t="s">
        <v>28</v>
      </c>
      <c r="H2" s="71"/>
      <c r="I2" s="71"/>
      <c r="J2" s="71"/>
      <c r="K2" s="71"/>
      <c r="L2" s="71"/>
      <c r="M2" s="71"/>
      <c r="N2" s="71"/>
      <c r="O2" s="71"/>
      <c r="P2" s="71"/>
      <c r="Q2" s="71"/>
      <c r="R2" s="71"/>
      <c r="S2" s="71"/>
      <c r="T2" s="71"/>
      <c r="U2" s="72" t="s">
        <v>32</v>
      </c>
      <c r="V2" s="72"/>
      <c r="W2" s="73" t="s">
        <v>46</v>
      </c>
      <c r="X2" s="73"/>
      <c r="Y2" s="73"/>
      <c r="Z2" s="8"/>
    </row>
    <row r="3" spans="1:27" ht="9" customHeight="1" x14ac:dyDescent="0.2">
      <c r="A3" s="8"/>
      <c r="B3" s="65"/>
      <c r="C3" s="66"/>
      <c r="D3" s="66"/>
      <c r="E3" s="66"/>
      <c r="F3" s="67"/>
      <c r="G3" s="71"/>
      <c r="H3" s="71"/>
      <c r="I3" s="71"/>
      <c r="J3" s="71"/>
      <c r="K3" s="71"/>
      <c r="L3" s="71"/>
      <c r="M3" s="71"/>
      <c r="N3" s="71"/>
      <c r="O3" s="71"/>
      <c r="P3" s="71"/>
      <c r="Q3" s="71"/>
      <c r="R3" s="71"/>
      <c r="S3" s="71"/>
      <c r="T3" s="71"/>
      <c r="U3" s="72"/>
      <c r="V3" s="72"/>
      <c r="W3" s="73"/>
      <c r="X3" s="73"/>
      <c r="Y3" s="73"/>
      <c r="Z3" s="8"/>
    </row>
    <row r="4" spans="1:27" ht="9" customHeight="1" x14ac:dyDescent="0.2">
      <c r="A4" s="8"/>
      <c r="B4" s="65"/>
      <c r="C4" s="66"/>
      <c r="D4" s="66"/>
      <c r="E4" s="66"/>
      <c r="F4" s="67"/>
      <c r="G4" s="71"/>
      <c r="H4" s="71"/>
      <c r="I4" s="71"/>
      <c r="J4" s="71"/>
      <c r="K4" s="71"/>
      <c r="L4" s="71"/>
      <c r="M4" s="71"/>
      <c r="N4" s="71"/>
      <c r="O4" s="71"/>
      <c r="P4" s="71"/>
      <c r="Q4" s="71"/>
      <c r="R4" s="71"/>
      <c r="S4" s="71"/>
      <c r="T4" s="71"/>
      <c r="U4" s="72" t="s">
        <v>30</v>
      </c>
      <c r="V4" s="72"/>
      <c r="W4" s="73" t="s">
        <v>38</v>
      </c>
      <c r="X4" s="73"/>
      <c r="Y4" s="73"/>
      <c r="Z4" s="8"/>
    </row>
    <row r="5" spans="1:27" ht="9" customHeight="1" x14ac:dyDescent="0.2">
      <c r="A5" s="8"/>
      <c r="B5" s="68"/>
      <c r="C5" s="69"/>
      <c r="D5" s="69"/>
      <c r="E5" s="69"/>
      <c r="F5" s="70"/>
      <c r="G5" s="71"/>
      <c r="H5" s="71"/>
      <c r="I5" s="71"/>
      <c r="J5" s="71"/>
      <c r="K5" s="71"/>
      <c r="L5" s="71"/>
      <c r="M5" s="71"/>
      <c r="N5" s="71"/>
      <c r="O5" s="71"/>
      <c r="P5" s="71"/>
      <c r="Q5" s="71"/>
      <c r="R5" s="71"/>
      <c r="S5" s="71"/>
      <c r="T5" s="71"/>
      <c r="U5" s="72"/>
      <c r="V5" s="72"/>
      <c r="W5" s="73"/>
      <c r="X5" s="73"/>
      <c r="Y5" s="73"/>
      <c r="Z5" s="8"/>
    </row>
    <row r="6" spans="1:27" ht="6.75" customHeight="1" thickBot="1" x14ac:dyDescent="0.3">
      <c r="A6" s="8"/>
      <c r="B6" s="8"/>
      <c r="C6" s="9"/>
      <c r="D6" s="10"/>
      <c r="E6" s="10"/>
      <c r="F6" s="10"/>
      <c r="G6" s="10"/>
      <c r="H6" s="10"/>
      <c r="I6" s="10"/>
      <c r="J6" s="10"/>
      <c r="K6" s="10"/>
      <c r="L6" s="10"/>
      <c r="M6" s="10"/>
      <c r="N6" s="10"/>
      <c r="O6" s="10"/>
      <c r="P6" s="10"/>
      <c r="Q6" s="10"/>
      <c r="R6" s="10"/>
      <c r="S6" s="10"/>
      <c r="T6" s="10"/>
      <c r="U6" s="10"/>
      <c r="V6" s="10"/>
      <c r="W6" s="10"/>
      <c r="X6" s="10"/>
      <c r="Y6" s="10"/>
      <c r="Z6" s="10"/>
    </row>
    <row r="7" spans="1:27" s="14" customFormat="1" ht="14.25" customHeight="1" thickBot="1" x14ac:dyDescent="0.3">
      <c r="A7" s="15"/>
      <c r="B7" s="74" t="s">
        <v>18</v>
      </c>
      <c r="C7" s="75"/>
      <c r="D7" s="75"/>
      <c r="E7" s="75"/>
      <c r="F7" s="75"/>
      <c r="G7" s="75"/>
      <c r="H7" s="75"/>
      <c r="I7" s="75"/>
      <c r="J7" s="75"/>
      <c r="K7" s="75"/>
      <c r="L7" s="75"/>
      <c r="M7" s="75"/>
      <c r="N7" s="75"/>
      <c r="O7" s="75"/>
      <c r="P7" s="75"/>
      <c r="Q7" s="75"/>
      <c r="R7" s="75"/>
      <c r="S7" s="75"/>
      <c r="T7" s="75"/>
      <c r="U7" s="75"/>
      <c r="V7" s="75"/>
      <c r="W7" s="75"/>
      <c r="X7" s="75"/>
      <c r="Y7" s="76"/>
      <c r="Z7" s="10"/>
      <c r="AA7" s="17"/>
    </row>
    <row r="8" spans="1:27" s="14" customFormat="1" ht="17.25" customHeight="1" x14ac:dyDescent="0.25">
      <c r="A8" s="15"/>
      <c r="B8" s="87" t="s">
        <v>33</v>
      </c>
      <c r="C8" s="80"/>
      <c r="D8" s="80"/>
      <c r="E8" s="81" t="s">
        <v>36</v>
      </c>
      <c r="F8" s="81"/>
      <c r="G8" s="81"/>
      <c r="H8" s="80" t="s">
        <v>34</v>
      </c>
      <c r="I8" s="80"/>
      <c r="J8" s="80"/>
      <c r="K8" s="80"/>
      <c r="L8" s="81" t="s">
        <v>37</v>
      </c>
      <c r="M8" s="81"/>
      <c r="N8" s="81"/>
      <c r="O8" s="81"/>
      <c r="P8" s="80" t="s">
        <v>21</v>
      </c>
      <c r="Q8" s="80"/>
      <c r="R8" s="80"/>
      <c r="S8" s="79">
        <v>43299</v>
      </c>
      <c r="T8" s="79"/>
      <c r="U8" s="80" t="s">
        <v>19</v>
      </c>
      <c r="V8" s="80"/>
      <c r="W8" s="77">
        <v>2019</v>
      </c>
      <c r="X8" s="77"/>
      <c r="Y8" s="78"/>
      <c r="Z8" s="10"/>
      <c r="AA8" s="17"/>
    </row>
    <row r="9" spans="1:27" s="14" customFormat="1" ht="18" customHeight="1" x14ac:dyDescent="0.25">
      <c r="A9" s="15"/>
      <c r="B9" s="84" t="s">
        <v>22</v>
      </c>
      <c r="C9" s="62"/>
      <c r="D9" s="62"/>
      <c r="E9" s="64"/>
      <c r="F9" s="64"/>
      <c r="G9" s="64"/>
      <c r="H9" s="62" t="s">
        <v>23</v>
      </c>
      <c r="I9" s="62"/>
      <c r="J9" s="62"/>
      <c r="K9" s="62"/>
      <c r="L9" s="64" t="s">
        <v>40</v>
      </c>
      <c r="M9" s="64"/>
      <c r="N9" s="64"/>
      <c r="O9" s="64"/>
      <c r="P9" s="62" t="s">
        <v>24</v>
      </c>
      <c r="Q9" s="62"/>
      <c r="R9" s="62"/>
      <c r="S9" s="60" t="s">
        <v>39</v>
      </c>
      <c r="T9" s="60"/>
      <c r="U9" s="62" t="s">
        <v>25</v>
      </c>
      <c r="V9" s="62"/>
      <c r="W9" s="64" t="s">
        <v>41</v>
      </c>
      <c r="X9" s="64"/>
      <c r="Y9" s="90"/>
      <c r="Z9" s="10"/>
      <c r="AA9" s="17"/>
    </row>
    <row r="10" spans="1:27" s="14" customFormat="1" ht="25.5" customHeight="1" thickBot="1" x14ac:dyDescent="0.3">
      <c r="A10" s="15"/>
      <c r="B10" s="85" t="s">
        <v>35</v>
      </c>
      <c r="C10" s="86"/>
      <c r="D10" s="86"/>
      <c r="E10" s="89">
        <v>1070</v>
      </c>
      <c r="F10" s="89"/>
      <c r="G10" s="89"/>
      <c r="H10" s="86" t="s">
        <v>31</v>
      </c>
      <c r="I10" s="63"/>
      <c r="J10" s="63"/>
      <c r="K10" s="63"/>
      <c r="L10" s="88">
        <v>43336</v>
      </c>
      <c r="M10" s="88"/>
      <c r="N10" s="88"/>
      <c r="O10" s="88"/>
      <c r="P10" s="63" t="s">
        <v>26</v>
      </c>
      <c r="Q10" s="63"/>
      <c r="R10" s="63"/>
      <c r="S10" s="61">
        <v>43300</v>
      </c>
      <c r="T10" s="61"/>
      <c r="U10" s="63" t="s">
        <v>27</v>
      </c>
      <c r="V10" s="63"/>
      <c r="W10" s="88">
        <v>43665</v>
      </c>
      <c r="X10" s="88"/>
      <c r="Y10" s="91"/>
      <c r="Z10" s="10"/>
      <c r="AA10" s="17"/>
    </row>
    <row r="11" spans="1:27" ht="7.5" customHeight="1" thickBot="1" x14ac:dyDescent="0.3">
      <c r="A11" s="8"/>
      <c r="B11" s="8"/>
      <c r="C11" s="9"/>
      <c r="D11" s="10"/>
      <c r="E11" s="10"/>
      <c r="F11" s="10"/>
      <c r="G11" s="10"/>
      <c r="H11" s="10"/>
      <c r="I11" s="10"/>
      <c r="J11" s="10"/>
      <c r="K11" s="10"/>
      <c r="L11" s="10"/>
      <c r="M11" s="10"/>
      <c r="N11" s="10"/>
      <c r="O11" s="10"/>
      <c r="P11" s="10"/>
      <c r="Q11" s="10"/>
      <c r="R11" s="10"/>
      <c r="S11" s="10"/>
      <c r="T11" s="10"/>
      <c r="U11" s="10"/>
      <c r="V11" s="10"/>
      <c r="W11" s="10"/>
      <c r="X11" s="10"/>
      <c r="Y11" s="10"/>
      <c r="Z11" s="10"/>
    </row>
    <row r="12" spans="1:27" s="2" customFormat="1" ht="18" customHeight="1" thickBot="1" x14ac:dyDescent="0.3">
      <c r="A12" s="11"/>
      <c r="B12" s="40" t="s">
        <v>0</v>
      </c>
      <c r="C12" s="43" t="s">
        <v>29</v>
      </c>
      <c r="D12" s="44"/>
      <c r="E12" s="45"/>
      <c r="F12" s="45"/>
      <c r="G12" s="45"/>
      <c r="H12" s="45"/>
      <c r="I12" s="45"/>
      <c r="J12" s="45"/>
      <c r="K12" s="45"/>
      <c r="L12" s="45"/>
      <c r="M12" s="45"/>
      <c r="N12" s="45"/>
      <c r="O12" s="46"/>
      <c r="P12" s="46"/>
      <c r="Q12" s="46"/>
      <c r="R12" s="46"/>
      <c r="S12" s="46"/>
      <c r="T12" s="46"/>
      <c r="U12" s="46"/>
      <c r="V12" s="46"/>
      <c r="W12" s="46"/>
      <c r="X12" s="46"/>
      <c r="Y12" s="47"/>
      <c r="Z12" s="11"/>
      <c r="AA12" s="18"/>
    </row>
    <row r="13" spans="1:27" s="2" customFormat="1" ht="13.5" customHeight="1" x14ac:dyDescent="0.25">
      <c r="A13" s="11"/>
      <c r="B13" s="41"/>
      <c r="C13" s="48" t="s">
        <v>2</v>
      </c>
      <c r="D13" s="58" t="s">
        <v>3</v>
      </c>
      <c r="E13" s="59"/>
      <c r="F13" s="59"/>
      <c r="G13" s="59"/>
      <c r="H13" s="59"/>
      <c r="I13" s="59"/>
      <c r="J13" s="59"/>
      <c r="K13" s="59"/>
      <c r="L13" s="59"/>
      <c r="M13" s="59"/>
      <c r="N13" s="59"/>
      <c r="O13" s="51" t="s">
        <v>4</v>
      </c>
      <c r="P13" s="51"/>
      <c r="Q13" s="51"/>
      <c r="R13" s="51"/>
      <c r="S13" s="51"/>
      <c r="T13" s="51"/>
      <c r="U13" s="51"/>
      <c r="V13" s="51"/>
      <c r="W13" s="51"/>
      <c r="X13" s="51"/>
      <c r="Y13" s="51"/>
      <c r="Z13" s="11"/>
      <c r="AA13" s="18"/>
    </row>
    <row r="14" spans="1:27" s="2" customFormat="1" ht="18.75" customHeight="1" thickBot="1" x14ac:dyDescent="0.3">
      <c r="A14" s="11"/>
      <c r="B14" s="41"/>
      <c r="C14" s="49"/>
      <c r="D14" s="52" t="s">
        <v>14</v>
      </c>
      <c r="E14" s="53"/>
      <c r="F14" s="53"/>
      <c r="G14" s="53"/>
      <c r="H14" s="53"/>
      <c r="I14" s="53"/>
      <c r="J14" s="53" t="s">
        <v>6</v>
      </c>
      <c r="K14" s="53"/>
      <c r="L14" s="53"/>
      <c r="M14" s="53"/>
      <c r="N14" s="53"/>
      <c r="O14" s="54" t="s">
        <v>14</v>
      </c>
      <c r="P14" s="54"/>
      <c r="Q14" s="55"/>
      <c r="R14" s="55"/>
      <c r="S14" s="55"/>
      <c r="T14" s="55"/>
      <c r="U14" s="56" t="s">
        <v>6</v>
      </c>
      <c r="V14" s="57"/>
      <c r="W14" s="57"/>
      <c r="X14" s="57"/>
      <c r="Y14" s="57"/>
      <c r="Z14" s="11"/>
      <c r="AA14" s="18"/>
    </row>
    <row r="15" spans="1:27" s="3" customFormat="1" ht="51.75" customHeight="1" thickBot="1" x14ac:dyDescent="0.3">
      <c r="A15" s="12"/>
      <c r="B15" s="42"/>
      <c r="C15" s="50"/>
      <c r="D15" s="26" t="s">
        <v>11</v>
      </c>
      <c r="E15" s="27" t="s">
        <v>15</v>
      </c>
      <c r="F15" s="27" t="s">
        <v>1</v>
      </c>
      <c r="G15" s="27" t="s">
        <v>16</v>
      </c>
      <c r="H15" s="27" t="s">
        <v>12</v>
      </c>
      <c r="I15" s="27" t="s">
        <v>5</v>
      </c>
      <c r="J15" s="27" t="s">
        <v>7</v>
      </c>
      <c r="K15" s="27" t="s">
        <v>10</v>
      </c>
      <c r="L15" s="27" t="s">
        <v>8</v>
      </c>
      <c r="M15" s="27" t="s">
        <v>9</v>
      </c>
      <c r="N15" s="31" t="s">
        <v>43</v>
      </c>
      <c r="O15" s="26" t="s">
        <v>11</v>
      </c>
      <c r="P15" s="27" t="s">
        <v>15</v>
      </c>
      <c r="Q15" s="27" t="s">
        <v>13</v>
      </c>
      <c r="R15" s="27" t="s">
        <v>17</v>
      </c>
      <c r="S15" s="27" t="s">
        <v>12</v>
      </c>
      <c r="T15" s="27" t="s">
        <v>5</v>
      </c>
      <c r="U15" s="27" t="s">
        <v>7</v>
      </c>
      <c r="V15" s="27" t="s">
        <v>10</v>
      </c>
      <c r="W15" s="27" t="s">
        <v>8</v>
      </c>
      <c r="X15" s="27" t="s">
        <v>9</v>
      </c>
      <c r="Y15" s="34" t="s">
        <v>44</v>
      </c>
      <c r="Z15" s="12"/>
      <c r="AA15" s="16" t="s">
        <v>20</v>
      </c>
    </row>
    <row r="16" spans="1:27" ht="30" customHeight="1" x14ac:dyDescent="0.2">
      <c r="A16" s="8"/>
      <c r="B16" s="7">
        <v>1</v>
      </c>
      <c r="C16" s="29">
        <v>43617</v>
      </c>
      <c r="D16" s="21">
        <v>3443902</v>
      </c>
      <c r="E16" s="25">
        <v>0.3756944444444445</v>
      </c>
      <c r="F16" s="22">
        <v>0</v>
      </c>
      <c r="G16" s="22">
        <v>0</v>
      </c>
      <c r="H16" s="22">
        <v>1E-3</v>
      </c>
      <c r="I16" s="24">
        <v>44299</v>
      </c>
      <c r="J16" s="28">
        <v>0.37708333333333338</v>
      </c>
      <c r="K16" s="20">
        <v>1000</v>
      </c>
      <c r="L16" s="22">
        <v>2.85</v>
      </c>
      <c r="M16" s="20">
        <f t="shared" ref="M16" si="0">ABS(L16-F16)</f>
        <v>2.85</v>
      </c>
      <c r="N16" s="35">
        <f t="shared" ref="N16" si="1">IF(L16="","",IF(K16="","X",IF(ISERROR(M16/K16),"X",M16/K16)))</f>
        <v>2.8500000000000001E-3</v>
      </c>
      <c r="O16" s="21" t="s">
        <v>45</v>
      </c>
      <c r="P16" s="25">
        <v>0.37847222222222227</v>
      </c>
      <c r="Q16" s="32">
        <v>930</v>
      </c>
      <c r="R16" s="23">
        <v>93.600000000000009</v>
      </c>
      <c r="S16" s="38">
        <v>1</v>
      </c>
      <c r="T16" s="24">
        <v>46198</v>
      </c>
      <c r="U16" s="25">
        <v>0.38055555555555554</v>
      </c>
      <c r="V16" s="20">
        <v>1000</v>
      </c>
      <c r="W16" s="38">
        <v>919.10799999999995</v>
      </c>
      <c r="X16" s="39">
        <f t="shared" ref="X16" si="2">ABS(Q16-W16)</f>
        <v>10.892000000000053</v>
      </c>
      <c r="Y16" s="33">
        <f t="shared" ref="Y16" si="3">IF(W16="","",IF(V16="","X",IF(ISERROR(X16/V16),"X",X16/V16)))</f>
        <v>1.0892000000000053E-2</v>
      </c>
      <c r="Z16" s="8"/>
      <c r="AA16" s="19">
        <v>5</v>
      </c>
    </row>
    <row r="17" spans="1:27" ht="30" customHeight="1" x14ac:dyDescent="0.2">
      <c r="A17" s="8"/>
      <c r="B17" s="5">
        <v>2</v>
      </c>
      <c r="C17" s="30">
        <f>+C16+1</f>
        <v>43618</v>
      </c>
      <c r="D17" s="21">
        <v>3443902</v>
      </c>
      <c r="E17" s="25">
        <v>0.3756944444444445</v>
      </c>
      <c r="F17" s="22">
        <v>0</v>
      </c>
      <c r="G17" s="22">
        <v>0</v>
      </c>
      <c r="H17" s="22">
        <v>1E-3</v>
      </c>
      <c r="I17" s="24">
        <v>44299</v>
      </c>
      <c r="J17" s="28">
        <v>0.37708333333333338</v>
      </c>
      <c r="K17" s="20">
        <v>1000</v>
      </c>
      <c r="L17" s="22">
        <v>1.1579999999999999</v>
      </c>
      <c r="M17" s="20">
        <f t="shared" ref="M17" si="4">ABS(L17-F17)</f>
        <v>1.1579999999999999</v>
      </c>
      <c r="N17" s="35">
        <f t="shared" ref="N17" si="5">IF(L17="","",IF(K17="","X",IF(ISERROR(M17/K17),"X",M17/K17)))</f>
        <v>1.158E-3</v>
      </c>
      <c r="O17" s="21" t="s">
        <v>45</v>
      </c>
      <c r="P17" s="25">
        <v>0.37847222222222227</v>
      </c>
      <c r="Q17" s="32">
        <v>930</v>
      </c>
      <c r="R17" s="23">
        <v>93.600000000000009</v>
      </c>
      <c r="S17" s="38">
        <v>1</v>
      </c>
      <c r="T17" s="24">
        <v>46198</v>
      </c>
      <c r="U17" s="25">
        <v>0.38055555555555554</v>
      </c>
      <c r="V17" s="20">
        <v>1000</v>
      </c>
      <c r="W17" s="38">
        <v>919.65800000000002</v>
      </c>
      <c r="X17" s="39">
        <f t="shared" ref="X17" si="6">ABS(Q17-W17)</f>
        <v>10.341999999999985</v>
      </c>
      <c r="Y17" s="33">
        <f t="shared" ref="Y17" si="7">IF(W17="","",IF(V17="","X",IF(ISERROR(X17/V17),"X",X17/V17)))</f>
        <v>1.0341999999999985E-2</v>
      </c>
      <c r="Z17" s="8"/>
      <c r="AA17" s="19">
        <v>5</v>
      </c>
    </row>
    <row r="18" spans="1:27" ht="30" customHeight="1" x14ac:dyDescent="0.2">
      <c r="A18" s="8"/>
      <c r="B18" s="5">
        <v>3</v>
      </c>
      <c r="C18" s="30">
        <f t="shared" ref="C18:C45" si="8">+C17+1</f>
        <v>43619</v>
      </c>
      <c r="D18" s="21">
        <v>3443902</v>
      </c>
      <c r="E18" s="25">
        <v>0.3756944444444445</v>
      </c>
      <c r="F18" s="22">
        <v>0</v>
      </c>
      <c r="G18" s="22">
        <v>0</v>
      </c>
      <c r="H18" s="22">
        <v>1E-3</v>
      </c>
      <c r="I18" s="24">
        <v>44299</v>
      </c>
      <c r="J18" s="28">
        <v>0.37708333333333338</v>
      </c>
      <c r="K18" s="20">
        <v>1000</v>
      </c>
      <c r="L18" s="22">
        <v>1.992</v>
      </c>
      <c r="M18" s="20">
        <f t="shared" ref="M18" si="9">ABS(L18-F18)</f>
        <v>1.992</v>
      </c>
      <c r="N18" s="35">
        <f t="shared" ref="N18" si="10">IF(L18="","",IF(K18="","X",IF(ISERROR(M18/K18),"X",M18/K18)))</f>
        <v>1.9919999999999998E-3</v>
      </c>
      <c r="O18" s="21" t="s">
        <v>45</v>
      </c>
      <c r="P18" s="25">
        <v>0.37847222222222227</v>
      </c>
      <c r="Q18" s="32">
        <v>930</v>
      </c>
      <c r="R18" s="23">
        <v>93.600000000000009</v>
      </c>
      <c r="S18" s="38">
        <v>1</v>
      </c>
      <c r="T18" s="24">
        <v>46198</v>
      </c>
      <c r="U18" s="25">
        <v>0.38055555555555554</v>
      </c>
      <c r="V18" s="20">
        <v>1000</v>
      </c>
      <c r="W18" s="38">
        <v>920.21699999999998</v>
      </c>
      <c r="X18" s="39">
        <f t="shared" ref="X18" si="11">ABS(Q18-W18)</f>
        <v>9.7830000000000155</v>
      </c>
      <c r="Y18" s="33">
        <f t="shared" ref="Y18" si="12">IF(W18="","",IF(V18="","X",IF(ISERROR(X18/V18),"X",X18/V18)))</f>
        <v>9.7830000000000156E-3</v>
      </c>
      <c r="Z18" s="8"/>
      <c r="AA18" s="19">
        <v>5</v>
      </c>
    </row>
    <row r="19" spans="1:27" ht="30" customHeight="1" thickBot="1" x14ac:dyDescent="0.25">
      <c r="A19" s="8"/>
      <c r="B19" s="6">
        <v>4</v>
      </c>
      <c r="C19" s="30">
        <f t="shared" si="8"/>
        <v>43620</v>
      </c>
      <c r="D19" s="21">
        <v>3443902</v>
      </c>
      <c r="E19" s="25">
        <v>0.3756944444444445</v>
      </c>
      <c r="F19" s="22">
        <v>0</v>
      </c>
      <c r="G19" s="22">
        <v>0</v>
      </c>
      <c r="H19" s="22">
        <v>1E-3</v>
      </c>
      <c r="I19" s="24">
        <v>44299</v>
      </c>
      <c r="J19" s="28">
        <v>0.37708333333333338</v>
      </c>
      <c r="K19" s="20">
        <v>1000</v>
      </c>
      <c r="L19" s="22">
        <v>2.4830000000000001</v>
      </c>
      <c r="M19" s="20">
        <f t="shared" ref="M19" si="13">ABS(L19-F19)</f>
        <v>2.4830000000000001</v>
      </c>
      <c r="N19" s="35">
        <f t="shared" ref="N19" si="14">IF(L19="","",IF(K19="","X",IF(ISERROR(M19/K19),"X",M19/K19)))</f>
        <v>2.483E-3</v>
      </c>
      <c r="O19" s="21" t="s">
        <v>45</v>
      </c>
      <c r="P19" s="25">
        <v>0.37847222222222227</v>
      </c>
      <c r="Q19" s="32">
        <v>930</v>
      </c>
      <c r="R19" s="23">
        <v>93.600000000000009</v>
      </c>
      <c r="S19" s="38">
        <v>1</v>
      </c>
      <c r="T19" s="24">
        <v>46198</v>
      </c>
      <c r="U19" s="25">
        <v>0.38055555555555554</v>
      </c>
      <c r="V19" s="20">
        <v>1000</v>
      </c>
      <c r="W19" s="38">
        <v>921.85</v>
      </c>
      <c r="X19" s="39">
        <f t="shared" ref="X19" si="15">ABS(Q19-W19)</f>
        <v>8.1499999999999773</v>
      </c>
      <c r="Y19" s="33">
        <f t="shared" ref="Y19" si="16">IF(W19="","",IF(V19="","X",IF(ISERROR(X19/V19),"X",X19/V19)))</f>
        <v>8.1499999999999767E-3</v>
      </c>
      <c r="Z19" s="8"/>
      <c r="AA19" s="19">
        <v>5</v>
      </c>
    </row>
    <row r="20" spans="1:27" ht="28.5" customHeight="1" x14ac:dyDescent="0.2">
      <c r="A20" s="8"/>
      <c r="B20" s="7">
        <v>5</v>
      </c>
      <c r="C20" s="30">
        <f t="shared" si="8"/>
        <v>43621</v>
      </c>
      <c r="D20" s="21">
        <v>3443902</v>
      </c>
      <c r="E20" s="25">
        <v>0.3756944444444445</v>
      </c>
      <c r="F20" s="22">
        <v>0</v>
      </c>
      <c r="G20" s="22">
        <v>0</v>
      </c>
      <c r="H20" s="22">
        <v>1E-3</v>
      </c>
      <c r="I20" s="24">
        <v>44299</v>
      </c>
      <c r="J20" s="28">
        <v>0.37708333333333338</v>
      </c>
      <c r="K20" s="20">
        <v>1000</v>
      </c>
      <c r="L20" s="22">
        <v>1.3420000000000001</v>
      </c>
      <c r="M20" s="20">
        <f t="shared" ref="M20" si="17">ABS(L20-F20)</f>
        <v>1.3420000000000001</v>
      </c>
      <c r="N20" s="35">
        <f t="shared" ref="N20" si="18">IF(L20="","",IF(K20="","X",IF(ISERROR(M20/K20),"X",M20/K20)))</f>
        <v>1.3420000000000001E-3</v>
      </c>
      <c r="O20" s="21" t="s">
        <v>45</v>
      </c>
      <c r="P20" s="25">
        <v>0.37847222222222227</v>
      </c>
      <c r="Q20" s="32">
        <v>930</v>
      </c>
      <c r="R20" s="23">
        <v>93.600000000000009</v>
      </c>
      <c r="S20" s="38">
        <v>1</v>
      </c>
      <c r="T20" s="24">
        <v>46198</v>
      </c>
      <c r="U20" s="25">
        <v>0.38055555555555554</v>
      </c>
      <c r="V20" s="20">
        <v>1000</v>
      </c>
      <c r="W20" s="38">
        <v>919.95</v>
      </c>
      <c r="X20" s="39">
        <f t="shared" ref="X20" si="19">ABS(Q20-W20)</f>
        <v>10.049999999999955</v>
      </c>
      <c r="Y20" s="33">
        <f t="shared" ref="Y20" si="20">IF(W20="","",IF(V20="","X",IF(ISERROR(X20/V20),"X",X20/V20)))</f>
        <v>1.0049999999999955E-2</v>
      </c>
      <c r="Z20" s="8"/>
      <c r="AA20" s="19">
        <v>5</v>
      </c>
    </row>
    <row r="21" spans="1:27" ht="28.5" customHeight="1" x14ac:dyDescent="0.2">
      <c r="A21" s="8"/>
      <c r="B21" s="5">
        <v>6</v>
      </c>
      <c r="C21" s="30">
        <f t="shared" si="8"/>
        <v>43622</v>
      </c>
      <c r="D21" s="21">
        <v>3443902</v>
      </c>
      <c r="E21" s="25">
        <v>0.3756944444444445</v>
      </c>
      <c r="F21" s="22">
        <v>0</v>
      </c>
      <c r="G21" s="22">
        <v>0</v>
      </c>
      <c r="H21" s="22">
        <v>1E-3</v>
      </c>
      <c r="I21" s="24">
        <v>44299</v>
      </c>
      <c r="J21" s="28">
        <v>0.37708333333333338</v>
      </c>
      <c r="K21" s="20">
        <v>1000</v>
      </c>
      <c r="L21" s="22">
        <v>0.53300000000000003</v>
      </c>
      <c r="M21" s="20">
        <f t="shared" ref="M21" si="21">ABS(L21-F21)</f>
        <v>0.53300000000000003</v>
      </c>
      <c r="N21" s="35">
        <f t="shared" ref="N21" si="22">IF(L21="","",IF(K21="","X",IF(ISERROR(M21/K21),"X",M21/K21)))</f>
        <v>5.3300000000000005E-4</v>
      </c>
      <c r="O21" s="21" t="s">
        <v>45</v>
      </c>
      <c r="P21" s="25">
        <v>0.37847222222222227</v>
      </c>
      <c r="Q21" s="32">
        <v>930</v>
      </c>
      <c r="R21" s="23">
        <v>93.600000000000009</v>
      </c>
      <c r="S21" s="38">
        <v>1</v>
      </c>
      <c r="T21" s="24">
        <v>46198</v>
      </c>
      <c r="U21" s="25">
        <v>0.38055555555555554</v>
      </c>
      <c r="V21" s="20">
        <v>1000</v>
      </c>
      <c r="W21" s="38">
        <v>919.22500000000002</v>
      </c>
      <c r="X21" s="39">
        <f t="shared" ref="X21" si="23">ABS(Q21-W21)</f>
        <v>10.774999999999977</v>
      </c>
      <c r="Y21" s="33">
        <f t="shared" ref="Y21" si="24">IF(W21="","",IF(V21="","X",IF(ISERROR(X21/V21),"X",X21/V21)))</f>
        <v>1.0774999999999977E-2</v>
      </c>
      <c r="Z21" s="8"/>
      <c r="AA21" s="19">
        <v>5</v>
      </c>
    </row>
    <row r="22" spans="1:27" ht="28.5" customHeight="1" x14ac:dyDescent="0.2">
      <c r="A22" s="8"/>
      <c r="B22" s="5">
        <v>7</v>
      </c>
      <c r="C22" s="30">
        <f t="shared" si="8"/>
        <v>43623</v>
      </c>
      <c r="D22" s="21">
        <v>3443902</v>
      </c>
      <c r="E22" s="25">
        <v>0.3756944444444445</v>
      </c>
      <c r="F22" s="22">
        <v>0</v>
      </c>
      <c r="G22" s="22">
        <v>0</v>
      </c>
      <c r="H22" s="22">
        <v>1E-3</v>
      </c>
      <c r="I22" s="24">
        <v>44299</v>
      </c>
      <c r="J22" s="28">
        <v>0.37708333333333338</v>
      </c>
      <c r="K22" s="20">
        <v>1000</v>
      </c>
      <c r="L22" s="22">
        <v>1.8</v>
      </c>
      <c r="M22" s="20">
        <f t="shared" ref="M22" si="25">ABS(L22-F22)</f>
        <v>1.8</v>
      </c>
      <c r="N22" s="35">
        <f t="shared" ref="N22" si="26">IF(L22="","",IF(K22="","X",IF(ISERROR(M22/K22),"X",M22/K22)))</f>
        <v>1.8E-3</v>
      </c>
      <c r="O22" s="21" t="s">
        <v>45</v>
      </c>
      <c r="P22" s="25">
        <v>0.37847222222222227</v>
      </c>
      <c r="Q22" s="32">
        <v>930</v>
      </c>
      <c r="R22" s="23">
        <v>93.600000000000009</v>
      </c>
      <c r="S22" s="38">
        <v>1</v>
      </c>
      <c r="T22" s="24">
        <v>46198</v>
      </c>
      <c r="U22" s="25">
        <v>0.38055555555555554</v>
      </c>
      <c r="V22" s="20">
        <v>1000</v>
      </c>
      <c r="W22" s="38">
        <v>920.25800000000004</v>
      </c>
      <c r="X22" s="39">
        <f t="shared" ref="X22" si="27">ABS(Q22-W22)</f>
        <v>9.7419999999999618</v>
      </c>
      <c r="Y22" s="33">
        <f t="shared" ref="Y22" si="28">IF(W22="","",IF(V22="","X",IF(ISERROR(X22/V22),"X",X22/V22)))</f>
        <v>9.7419999999999625E-3</v>
      </c>
      <c r="Z22" s="8"/>
      <c r="AA22" s="19">
        <v>5</v>
      </c>
    </row>
    <row r="23" spans="1:27" ht="28.5" customHeight="1" thickBot="1" x14ac:dyDescent="0.25">
      <c r="A23" s="8"/>
      <c r="B23" s="6">
        <v>8</v>
      </c>
      <c r="C23" s="30">
        <f t="shared" si="8"/>
        <v>43624</v>
      </c>
      <c r="D23" s="21">
        <v>3443902</v>
      </c>
      <c r="E23" s="25">
        <v>0.3756944444444445</v>
      </c>
      <c r="F23" s="22">
        <v>0</v>
      </c>
      <c r="G23" s="22">
        <v>0</v>
      </c>
      <c r="H23" s="22">
        <v>1E-3</v>
      </c>
      <c r="I23" s="24">
        <v>44299</v>
      </c>
      <c r="J23" s="28">
        <v>0.37708333333333338</v>
      </c>
      <c r="K23" s="20">
        <v>1000</v>
      </c>
      <c r="L23" s="22">
        <v>1.7330000000000001</v>
      </c>
      <c r="M23" s="20">
        <f t="shared" ref="M23" si="29">ABS(L23-F23)</f>
        <v>1.7330000000000001</v>
      </c>
      <c r="N23" s="35">
        <f t="shared" ref="N23" si="30">IF(L23="","",IF(K23="","X",IF(ISERROR(M23/K23),"X",M23/K23)))</f>
        <v>1.7330000000000002E-3</v>
      </c>
      <c r="O23" s="21" t="s">
        <v>45</v>
      </c>
      <c r="P23" s="25">
        <v>0.37847222222222227</v>
      </c>
      <c r="Q23" s="32">
        <v>930</v>
      </c>
      <c r="R23" s="23">
        <v>93.600000000000009</v>
      </c>
      <c r="S23" s="38">
        <v>1</v>
      </c>
      <c r="T23" s="24">
        <v>46198</v>
      </c>
      <c r="U23" s="25">
        <v>0.38055555555555554</v>
      </c>
      <c r="V23" s="20">
        <v>1000</v>
      </c>
      <c r="W23" s="22">
        <v>919.30799999999999</v>
      </c>
      <c r="X23" s="39">
        <f t="shared" ref="X23" si="31">ABS(Q23-W23)</f>
        <v>10.692000000000007</v>
      </c>
      <c r="Y23" s="33">
        <f t="shared" ref="Y23" si="32">IF(W23="","",IF(V23="","X",IF(ISERROR(X23/V23),"X",X23/V23)))</f>
        <v>1.0692000000000007E-2</v>
      </c>
      <c r="Z23" s="8"/>
      <c r="AA23" s="19">
        <v>5</v>
      </c>
    </row>
    <row r="24" spans="1:27" ht="28.5" customHeight="1" x14ac:dyDescent="0.2">
      <c r="A24" s="8"/>
      <c r="B24" s="7">
        <v>9</v>
      </c>
      <c r="C24" s="30">
        <f t="shared" si="8"/>
        <v>43625</v>
      </c>
      <c r="D24" s="21">
        <v>3443902</v>
      </c>
      <c r="E24" s="25">
        <v>0.3756944444444445</v>
      </c>
      <c r="F24" s="22">
        <v>0</v>
      </c>
      <c r="G24" s="22">
        <v>0</v>
      </c>
      <c r="H24" s="22">
        <v>1E-3</v>
      </c>
      <c r="I24" s="24">
        <v>44299</v>
      </c>
      <c r="J24" s="28">
        <v>0.37708333333333338</v>
      </c>
      <c r="K24" s="20">
        <v>1000</v>
      </c>
      <c r="L24" s="22">
        <v>2.7749999999999999</v>
      </c>
      <c r="M24" s="20">
        <f t="shared" ref="M24" si="33">ABS(L24-F24)</f>
        <v>2.7749999999999999</v>
      </c>
      <c r="N24" s="35">
        <f t="shared" ref="N24" si="34">IF(L24="","",IF(K24="","X",IF(ISERROR(M24/K24),"X",M24/K24)))</f>
        <v>2.7750000000000001E-3</v>
      </c>
      <c r="O24" s="21" t="s">
        <v>45</v>
      </c>
      <c r="P24" s="25">
        <v>0.37847222222222227</v>
      </c>
      <c r="Q24" s="32">
        <v>930</v>
      </c>
      <c r="R24" s="23">
        <v>93.600000000000009</v>
      </c>
      <c r="S24" s="38">
        <v>1</v>
      </c>
      <c r="T24" s="24">
        <v>46198</v>
      </c>
      <c r="U24" s="25">
        <v>0.38055555555555554</v>
      </c>
      <c r="V24" s="20">
        <v>1000</v>
      </c>
      <c r="W24" s="22">
        <v>919.02499999999998</v>
      </c>
      <c r="X24" s="39">
        <f t="shared" ref="X24" si="35">ABS(Q24-W24)</f>
        <v>10.975000000000023</v>
      </c>
      <c r="Y24" s="33">
        <f t="shared" ref="Y24" si="36">IF(W24="","",IF(V24="","X",IF(ISERROR(X24/V24),"X",X24/V24)))</f>
        <v>1.0975000000000023E-2</v>
      </c>
      <c r="Z24" s="8"/>
      <c r="AA24" s="19">
        <v>5</v>
      </c>
    </row>
    <row r="25" spans="1:27" ht="28.5" customHeight="1" x14ac:dyDescent="0.2">
      <c r="A25" s="8"/>
      <c r="B25" s="5">
        <v>10</v>
      </c>
      <c r="C25" s="30">
        <f t="shared" si="8"/>
        <v>43626</v>
      </c>
      <c r="D25" s="21">
        <v>3443902</v>
      </c>
      <c r="E25" s="25">
        <v>0.3756944444444445</v>
      </c>
      <c r="F25" s="22">
        <v>0</v>
      </c>
      <c r="G25" s="22">
        <v>0</v>
      </c>
      <c r="H25" s="22">
        <v>1E-3</v>
      </c>
      <c r="I25" s="24">
        <v>44299</v>
      </c>
      <c r="J25" s="28">
        <v>0.37708333333333338</v>
      </c>
      <c r="K25" s="20">
        <v>1000</v>
      </c>
      <c r="L25" s="22">
        <v>0.93300000000000005</v>
      </c>
      <c r="M25" s="20">
        <f t="shared" ref="M25" si="37">ABS(L25-F25)</f>
        <v>0.93300000000000005</v>
      </c>
      <c r="N25" s="35">
        <f t="shared" ref="N25" si="38">IF(L25="","",IF(K25="","X",IF(ISERROR(M25/K25),"X",M25/K25)))</f>
        <v>9.3300000000000002E-4</v>
      </c>
      <c r="O25" s="21" t="s">
        <v>45</v>
      </c>
      <c r="P25" s="25">
        <v>0.37847222222222227</v>
      </c>
      <c r="Q25" s="32">
        <v>930</v>
      </c>
      <c r="R25" s="23">
        <v>93.600000000000009</v>
      </c>
      <c r="S25" s="38">
        <v>1</v>
      </c>
      <c r="T25" s="24">
        <v>46198</v>
      </c>
      <c r="U25" s="25">
        <v>0.38055555555555554</v>
      </c>
      <c r="V25" s="20">
        <v>1000</v>
      </c>
      <c r="W25" s="22">
        <v>920.45799999999997</v>
      </c>
      <c r="X25" s="39">
        <f t="shared" ref="X25" si="39">ABS(Q25-W25)</f>
        <v>9.54200000000003</v>
      </c>
      <c r="Y25" s="33">
        <f t="shared" ref="Y25" si="40">IF(W25="","",IF(V25="","X",IF(ISERROR(X25/V25),"X",X25/V25)))</f>
        <v>9.5420000000000296E-3</v>
      </c>
      <c r="Z25" s="8"/>
      <c r="AA25" s="19">
        <v>5</v>
      </c>
    </row>
    <row r="26" spans="1:27" ht="28.5" customHeight="1" x14ac:dyDescent="0.2">
      <c r="A26" s="8"/>
      <c r="B26" s="5">
        <v>11</v>
      </c>
      <c r="C26" s="30">
        <f t="shared" si="8"/>
        <v>43627</v>
      </c>
      <c r="D26" s="21">
        <v>3443902</v>
      </c>
      <c r="E26" s="25">
        <v>0.3756944444444445</v>
      </c>
      <c r="F26" s="22">
        <v>0</v>
      </c>
      <c r="G26" s="22">
        <v>0</v>
      </c>
      <c r="H26" s="22">
        <v>1E-3</v>
      </c>
      <c r="I26" s="24">
        <v>44299</v>
      </c>
      <c r="J26" s="28">
        <v>0.37708333333333338</v>
      </c>
      <c r="K26" s="20">
        <v>1000</v>
      </c>
      <c r="L26" s="22">
        <v>1.575</v>
      </c>
      <c r="M26" s="20">
        <f t="shared" ref="M26" si="41">ABS(L26-F26)</f>
        <v>1.575</v>
      </c>
      <c r="N26" s="35">
        <f t="shared" ref="N26" si="42">IF(L26="","",IF(K26="","X",IF(ISERROR(M26/K26),"X",M26/K26)))</f>
        <v>1.575E-3</v>
      </c>
      <c r="O26" s="21" t="s">
        <v>45</v>
      </c>
      <c r="P26" s="25">
        <v>0.37847222222222227</v>
      </c>
      <c r="Q26" s="32">
        <v>930</v>
      </c>
      <c r="R26" s="23">
        <v>93.600000000000009</v>
      </c>
      <c r="S26" s="38">
        <v>1</v>
      </c>
      <c r="T26" s="24">
        <v>46198</v>
      </c>
      <c r="U26" s="25">
        <v>0.38055555555555554</v>
      </c>
      <c r="V26" s="20">
        <v>1000</v>
      </c>
      <c r="W26" s="22">
        <v>919.61699999999996</v>
      </c>
      <c r="X26" s="39">
        <f t="shared" ref="X26" si="43">ABS(Q26-W26)</f>
        <v>10.383000000000038</v>
      </c>
      <c r="Y26" s="33">
        <f t="shared" ref="Y26" si="44">IF(W26="","",IF(V26="","X",IF(ISERROR(X26/V26),"X",X26/V26)))</f>
        <v>1.0383000000000038E-2</v>
      </c>
      <c r="Z26" s="8"/>
      <c r="AA26" s="19">
        <v>5</v>
      </c>
    </row>
    <row r="27" spans="1:27" ht="28.5" customHeight="1" thickBot="1" x14ac:dyDescent="0.25">
      <c r="A27" s="8"/>
      <c r="B27" s="6">
        <v>12</v>
      </c>
      <c r="C27" s="30">
        <f t="shared" si="8"/>
        <v>43628</v>
      </c>
      <c r="D27" s="21">
        <v>3443902</v>
      </c>
      <c r="E27" s="25">
        <v>0.3756944444444445</v>
      </c>
      <c r="F27" s="22">
        <v>0</v>
      </c>
      <c r="G27" s="22">
        <v>0</v>
      </c>
      <c r="H27" s="22">
        <v>1E-3</v>
      </c>
      <c r="I27" s="24">
        <v>44299</v>
      </c>
      <c r="J27" s="28">
        <v>0.37708333333333338</v>
      </c>
      <c r="K27" s="20">
        <v>1000</v>
      </c>
      <c r="L27" s="22">
        <v>1.9330000000000001</v>
      </c>
      <c r="M27" s="20">
        <f t="shared" ref="M27" si="45">ABS(L27-F27)</f>
        <v>1.9330000000000001</v>
      </c>
      <c r="N27" s="35">
        <f t="shared" ref="N27" si="46">IF(L27="","",IF(K27="","X",IF(ISERROR(M27/K27),"X",M27/K27)))</f>
        <v>1.933E-3</v>
      </c>
      <c r="O27" s="21" t="s">
        <v>45</v>
      </c>
      <c r="P27" s="25">
        <v>0.37847222222222227</v>
      </c>
      <c r="Q27" s="32">
        <v>930</v>
      </c>
      <c r="R27" s="23">
        <v>93.600000000000009</v>
      </c>
      <c r="S27" s="38">
        <v>1</v>
      </c>
      <c r="T27" s="24">
        <v>46198</v>
      </c>
      <c r="U27" s="25">
        <v>0.38055555555555554</v>
      </c>
      <c r="V27" s="20">
        <v>1000</v>
      </c>
      <c r="W27" s="22">
        <v>916.97500000000002</v>
      </c>
      <c r="X27" s="39">
        <f t="shared" ref="X27" si="47">ABS(Q27-W27)</f>
        <v>13.024999999999977</v>
      </c>
      <c r="Y27" s="33">
        <f t="shared" ref="Y27" si="48">IF(W27="","",IF(V27="","X",IF(ISERROR(X27/V27),"X",X27/V27)))</f>
        <v>1.3024999999999978E-2</v>
      </c>
      <c r="Z27" s="8"/>
      <c r="AA27" s="19">
        <v>5</v>
      </c>
    </row>
    <row r="28" spans="1:27" ht="28.5" customHeight="1" x14ac:dyDescent="0.2">
      <c r="A28" s="8"/>
      <c r="B28" s="7">
        <v>13</v>
      </c>
      <c r="C28" s="30">
        <f t="shared" si="8"/>
        <v>43629</v>
      </c>
      <c r="D28" s="21">
        <v>3443902</v>
      </c>
      <c r="E28" s="25">
        <v>0.3756944444444445</v>
      </c>
      <c r="F28" s="22">
        <v>0</v>
      </c>
      <c r="G28" s="22">
        <v>0</v>
      </c>
      <c r="H28" s="22">
        <v>1E-3</v>
      </c>
      <c r="I28" s="24">
        <v>44299</v>
      </c>
      <c r="J28" s="28">
        <v>0.37708333333333338</v>
      </c>
      <c r="K28" s="20">
        <v>1000</v>
      </c>
      <c r="L28" s="22">
        <v>0.64200000000000002</v>
      </c>
      <c r="M28" s="20">
        <f t="shared" ref="M28:M33" si="49">ABS(L28-F28)</f>
        <v>0.64200000000000002</v>
      </c>
      <c r="N28" s="35">
        <f t="shared" ref="N28:N33" si="50">IF(L28="","",IF(K28="","X",IF(ISERROR(M28/K28),"X",M28/K28)))</f>
        <v>6.4199999999999999E-4</v>
      </c>
      <c r="O28" s="21" t="s">
        <v>45</v>
      </c>
      <c r="P28" s="25">
        <v>0.37847222222222227</v>
      </c>
      <c r="Q28" s="32">
        <v>930</v>
      </c>
      <c r="R28" s="23">
        <v>93.600000000000009</v>
      </c>
      <c r="S28" s="38">
        <v>1</v>
      </c>
      <c r="T28" s="24">
        <v>46198</v>
      </c>
      <c r="U28" s="25">
        <v>0.38055555555555554</v>
      </c>
      <c r="V28" s="20">
        <v>1000</v>
      </c>
      <c r="W28" s="22">
        <v>918.2</v>
      </c>
      <c r="X28" s="39">
        <f t="shared" ref="X28" si="51">ABS(Q28-W28)</f>
        <v>11.799999999999955</v>
      </c>
      <c r="Y28" s="33">
        <f t="shared" ref="Y28" si="52">IF(W28="","",IF(V28="","X",IF(ISERROR(X28/V28),"X",X28/V28)))</f>
        <v>1.1799999999999955E-2</v>
      </c>
      <c r="Z28" s="8"/>
      <c r="AA28" s="19">
        <v>5</v>
      </c>
    </row>
    <row r="29" spans="1:27" ht="28.5" customHeight="1" x14ac:dyDescent="0.2">
      <c r="A29" s="8"/>
      <c r="B29" s="5">
        <v>14</v>
      </c>
      <c r="C29" s="30">
        <f t="shared" si="8"/>
        <v>43630</v>
      </c>
      <c r="D29" s="21">
        <v>3443902</v>
      </c>
      <c r="E29" s="25">
        <v>0.3756944444444445</v>
      </c>
      <c r="F29" s="22">
        <v>0</v>
      </c>
      <c r="G29" s="22">
        <v>0</v>
      </c>
      <c r="H29" s="22">
        <v>1E-3</v>
      </c>
      <c r="I29" s="24">
        <v>44299</v>
      </c>
      <c r="J29" s="28">
        <v>0.37708333333333338</v>
      </c>
      <c r="K29" s="20">
        <v>1000</v>
      </c>
      <c r="L29" s="22">
        <v>1.7170000000000001</v>
      </c>
      <c r="M29" s="20">
        <f t="shared" si="49"/>
        <v>1.7170000000000001</v>
      </c>
      <c r="N29" s="35">
        <f t="shared" si="50"/>
        <v>1.717E-3</v>
      </c>
      <c r="O29" s="21" t="s">
        <v>45</v>
      </c>
      <c r="P29" s="25">
        <v>0.37847222222222227</v>
      </c>
      <c r="Q29" s="32">
        <v>930</v>
      </c>
      <c r="R29" s="23">
        <v>93.600000000000009</v>
      </c>
      <c r="S29" s="38">
        <v>1</v>
      </c>
      <c r="T29" s="24">
        <v>46198</v>
      </c>
      <c r="U29" s="25">
        <v>0.38055555555555554</v>
      </c>
      <c r="V29" s="20">
        <v>1000</v>
      </c>
      <c r="W29" s="22">
        <v>914.89200000000005</v>
      </c>
      <c r="X29" s="39">
        <f t="shared" ref="X29" si="53">ABS(Q29-W29)</f>
        <v>15.107999999999947</v>
      </c>
      <c r="Y29" s="33">
        <f t="shared" ref="Y29" si="54">IF(W29="","",IF(V29="","X",IF(ISERROR(X29/V29),"X",X29/V29)))</f>
        <v>1.5107999999999948E-2</v>
      </c>
      <c r="Z29" s="8"/>
      <c r="AA29" s="19">
        <v>5</v>
      </c>
    </row>
    <row r="30" spans="1:27" ht="28.5" customHeight="1" x14ac:dyDescent="0.2">
      <c r="A30" s="8"/>
      <c r="B30" s="7">
        <v>15</v>
      </c>
      <c r="C30" s="30">
        <f t="shared" si="8"/>
        <v>43631</v>
      </c>
      <c r="D30" s="21">
        <v>3443902</v>
      </c>
      <c r="E30" s="25">
        <v>0.3756944444444445</v>
      </c>
      <c r="F30" s="22">
        <v>0</v>
      </c>
      <c r="G30" s="22">
        <v>0</v>
      </c>
      <c r="H30" s="22">
        <v>1E-3</v>
      </c>
      <c r="I30" s="24">
        <v>44299</v>
      </c>
      <c r="J30" s="28">
        <v>0.37708333333333338</v>
      </c>
      <c r="K30" s="20">
        <v>1000</v>
      </c>
      <c r="L30" s="22">
        <v>2.7250000000000001</v>
      </c>
      <c r="M30" s="20">
        <f t="shared" si="49"/>
        <v>2.7250000000000001</v>
      </c>
      <c r="N30" s="35">
        <f t="shared" si="50"/>
        <v>2.725E-3</v>
      </c>
      <c r="O30" s="21" t="s">
        <v>45</v>
      </c>
      <c r="P30" s="25">
        <v>0.37847222222222227</v>
      </c>
      <c r="Q30" s="32">
        <v>930</v>
      </c>
      <c r="R30" s="23">
        <v>93.600000000000009</v>
      </c>
      <c r="S30" s="38">
        <v>1</v>
      </c>
      <c r="T30" s="24">
        <v>46198</v>
      </c>
      <c r="U30" s="25">
        <v>0.38055555555555554</v>
      </c>
      <c r="V30" s="20">
        <v>1000</v>
      </c>
      <c r="W30" s="22">
        <v>918.35799999999995</v>
      </c>
      <c r="X30" s="39">
        <f t="shared" ref="X30" si="55">ABS(Q30-W30)</f>
        <v>11.642000000000053</v>
      </c>
      <c r="Y30" s="33">
        <f t="shared" ref="Y30" si="56">IF(W30="","",IF(V30="","X",IF(ISERROR(X30/V30),"X",X30/V30)))</f>
        <v>1.1642000000000053E-2</v>
      </c>
      <c r="Z30" s="8"/>
      <c r="AA30" s="19">
        <v>5</v>
      </c>
    </row>
    <row r="31" spans="1:27" ht="28.5" customHeight="1" x14ac:dyDescent="0.2">
      <c r="A31" s="8"/>
      <c r="B31" s="5">
        <v>16</v>
      </c>
      <c r="C31" s="30">
        <f t="shared" si="8"/>
        <v>43632</v>
      </c>
      <c r="D31" s="21">
        <v>3443902</v>
      </c>
      <c r="E31" s="25">
        <v>0.3756944444444445</v>
      </c>
      <c r="F31" s="22">
        <v>0</v>
      </c>
      <c r="G31" s="22">
        <v>0</v>
      </c>
      <c r="H31" s="22">
        <v>1E-3</v>
      </c>
      <c r="I31" s="24">
        <v>44299</v>
      </c>
      <c r="J31" s="28">
        <v>0.37708333333333338</v>
      </c>
      <c r="K31" s="20">
        <v>1000</v>
      </c>
      <c r="L31" s="22">
        <v>1.9830000000000001</v>
      </c>
      <c r="M31" s="20">
        <f t="shared" si="49"/>
        <v>1.9830000000000001</v>
      </c>
      <c r="N31" s="35">
        <f t="shared" si="50"/>
        <v>1.983E-3</v>
      </c>
      <c r="O31" s="21" t="s">
        <v>45</v>
      </c>
      <c r="P31" s="25">
        <v>0.37847222222222227</v>
      </c>
      <c r="Q31" s="32">
        <v>930</v>
      </c>
      <c r="R31" s="23">
        <v>93.600000000000009</v>
      </c>
      <c r="S31" s="38">
        <v>1</v>
      </c>
      <c r="T31" s="24">
        <v>46198</v>
      </c>
      <c r="U31" s="25">
        <v>0.38055555555555554</v>
      </c>
      <c r="V31" s="20">
        <v>1000</v>
      </c>
      <c r="W31" s="22">
        <v>910.59199999999998</v>
      </c>
      <c r="X31" s="39">
        <f t="shared" ref="X31" si="57">ABS(Q31-W31)</f>
        <v>19.408000000000015</v>
      </c>
      <c r="Y31" s="33">
        <f t="shared" ref="Y31" si="58">IF(W31="","",IF(V31="","X",IF(ISERROR(X31/V31),"X",X31/V31)))</f>
        <v>1.9408000000000016E-2</v>
      </c>
      <c r="Z31" s="8"/>
      <c r="AA31" s="19">
        <v>5</v>
      </c>
    </row>
    <row r="32" spans="1:27" ht="28.5" customHeight="1" x14ac:dyDescent="0.2">
      <c r="A32" s="8"/>
      <c r="B32" s="5">
        <v>17</v>
      </c>
      <c r="C32" s="30">
        <f t="shared" si="8"/>
        <v>43633</v>
      </c>
      <c r="D32" s="21">
        <v>3443902</v>
      </c>
      <c r="E32" s="25">
        <v>0.3756944444444445</v>
      </c>
      <c r="F32" s="22">
        <v>0</v>
      </c>
      <c r="G32" s="22">
        <v>0</v>
      </c>
      <c r="H32" s="22">
        <v>1E-3</v>
      </c>
      <c r="I32" s="24">
        <v>44299</v>
      </c>
      <c r="J32" s="28">
        <v>0.37708333333333338</v>
      </c>
      <c r="K32" s="20">
        <v>1000</v>
      </c>
      <c r="L32" s="22">
        <v>5.5</v>
      </c>
      <c r="M32" s="20">
        <f t="shared" si="49"/>
        <v>5.5</v>
      </c>
      <c r="N32" s="35">
        <f t="shared" si="50"/>
        <v>5.4999999999999997E-3</v>
      </c>
      <c r="O32" s="21" t="s">
        <v>45</v>
      </c>
      <c r="P32" s="25">
        <v>0.37847222222222227</v>
      </c>
      <c r="Q32" s="32">
        <v>930</v>
      </c>
      <c r="R32" s="23">
        <v>93.600000000000009</v>
      </c>
      <c r="S32" s="38">
        <v>1</v>
      </c>
      <c r="T32" s="24">
        <v>46198</v>
      </c>
      <c r="U32" s="25">
        <v>0.38055555555555554</v>
      </c>
      <c r="V32" s="20">
        <v>1000</v>
      </c>
      <c r="W32" s="22">
        <v>913.63300000000004</v>
      </c>
      <c r="X32" s="39">
        <f t="shared" ref="X32" si="59">ABS(Q32-W32)</f>
        <v>16.366999999999962</v>
      </c>
      <c r="Y32" s="33">
        <f t="shared" ref="Y32" si="60">IF(W32="","",IF(V32="","X",IF(ISERROR(X32/V32),"X",X32/V32)))</f>
        <v>1.6366999999999961E-2</v>
      </c>
      <c r="Z32" s="8"/>
      <c r="AA32" s="19">
        <v>5</v>
      </c>
    </row>
    <row r="33" spans="1:27" ht="28.5" customHeight="1" thickBot="1" x14ac:dyDescent="0.25">
      <c r="A33" s="8"/>
      <c r="B33" s="6">
        <v>18</v>
      </c>
      <c r="C33" s="30">
        <f>+C32+1</f>
        <v>43634</v>
      </c>
      <c r="D33" s="21">
        <v>3443902</v>
      </c>
      <c r="E33" s="25">
        <v>0.3756944444444445</v>
      </c>
      <c r="F33" s="22">
        <v>0</v>
      </c>
      <c r="G33" s="22">
        <v>0</v>
      </c>
      <c r="H33" s="22">
        <v>1E-3</v>
      </c>
      <c r="I33" s="24">
        <v>44299</v>
      </c>
      <c r="J33" s="28">
        <v>0.37708333333333338</v>
      </c>
      <c r="K33" s="20">
        <v>1000</v>
      </c>
      <c r="L33" s="22">
        <v>2.9750000000000001</v>
      </c>
      <c r="M33" s="20">
        <f t="shared" si="49"/>
        <v>2.9750000000000001</v>
      </c>
      <c r="N33" s="35">
        <f t="shared" si="50"/>
        <v>2.9750000000000002E-3</v>
      </c>
      <c r="O33" s="21" t="s">
        <v>45</v>
      </c>
      <c r="P33" s="25">
        <v>0.37847222222222227</v>
      </c>
      <c r="Q33" s="32">
        <v>930</v>
      </c>
      <c r="R33" s="23">
        <v>93.600000000000009</v>
      </c>
      <c r="S33" s="38">
        <v>1</v>
      </c>
      <c r="T33" s="24">
        <v>46198</v>
      </c>
      <c r="U33" s="25">
        <v>0.38055555555555554</v>
      </c>
      <c r="V33" s="20">
        <v>1000</v>
      </c>
      <c r="W33" s="22">
        <v>910.01700000000005</v>
      </c>
      <c r="X33" s="39">
        <f t="shared" ref="X33" si="61">ABS(Q33-W33)</f>
        <v>19.982999999999947</v>
      </c>
      <c r="Y33" s="33">
        <f t="shared" ref="Y33" si="62">IF(W33="","",IF(V33="","X",IF(ISERROR(X33/V33),"X",X33/V33)))</f>
        <v>1.9982999999999949E-2</v>
      </c>
      <c r="Z33" s="8"/>
      <c r="AA33" s="19">
        <v>5</v>
      </c>
    </row>
    <row r="34" spans="1:27" ht="28.5" customHeight="1" x14ac:dyDescent="0.2">
      <c r="A34" s="8"/>
      <c r="B34" s="7">
        <v>19</v>
      </c>
      <c r="C34" s="30">
        <f t="shared" si="8"/>
        <v>43635</v>
      </c>
      <c r="D34" s="21">
        <v>3443902</v>
      </c>
      <c r="E34" s="25">
        <v>0.3756944444444445</v>
      </c>
      <c r="F34" s="22">
        <v>0</v>
      </c>
      <c r="G34" s="22">
        <v>0</v>
      </c>
      <c r="H34" s="22">
        <v>1E-3</v>
      </c>
      <c r="I34" s="24">
        <v>44299</v>
      </c>
      <c r="J34" s="28">
        <v>0.37708333333333338</v>
      </c>
      <c r="K34" s="20">
        <v>1000</v>
      </c>
      <c r="L34" s="22">
        <v>3.0419999999999998</v>
      </c>
      <c r="M34" s="20">
        <f t="shared" ref="M34" si="63">ABS(L34-F34)</f>
        <v>3.0419999999999998</v>
      </c>
      <c r="N34" s="35">
        <f t="shared" ref="N34" si="64">IF(L34="","",IF(K34="","X",IF(ISERROR(M34/K34),"X",M34/K34)))</f>
        <v>3.042E-3</v>
      </c>
      <c r="O34" s="21" t="s">
        <v>45</v>
      </c>
      <c r="P34" s="25">
        <v>0.37847222222222227</v>
      </c>
      <c r="Q34" s="32">
        <v>930</v>
      </c>
      <c r="R34" s="23">
        <v>93.600000000000009</v>
      </c>
      <c r="S34" s="38">
        <v>1</v>
      </c>
      <c r="T34" s="24">
        <v>46198</v>
      </c>
      <c r="U34" s="25">
        <v>0.38055555555555554</v>
      </c>
      <c r="V34" s="20">
        <v>1000</v>
      </c>
      <c r="W34" s="22">
        <v>917.00800000000004</v>
      </c>
      <c r="X34" s="39">
        <f t="shared" ref="X34" si="65">ABS(Q34-W34)</f>
        <v>12.991999999999962</v>
      </c>
      <c r="Y34" s="33">
        <f t="shared" ref="Y34" si="66">IF(W34="","",IF(V34="","X",IF(ISERROR(X34/V34),"X",X34/V34)))</f>
        <v>1.2991999999999962E-2</v>
      </c>
      <c r="Z34" s="8"/>
      <c r="AA34" s="19">
        <v>5</v>
      </c>
    </row>
    <row r="35" spans="1:27" ht="28.5" customHeight="1" x14ac:dyDescent="0.2">
      <c r="A35" s="8"/>
      <c r="B35" s="5">
        <v>20</v>
      </c>
      <c r="C35" s="30">
        <f t="shared" si="8"/>
        <v>43636</v>
      </c>
      <c r="D35" s="21">
        <v>3443902</v>
      </c>
      <c r="E35" s="25">
        <v>0.3756944444444445</v>
      </c>
      <c r="F35" s="22">
        <v>0</v>
      </c>
      <c r="G35" s="22">
        <v>0</v>
      </c>
      <c r="H35" s="22">
        <v>1E-3</v>
      </c>
      <c r="I35" s="24">
        <v>44299</v>
      </c>
      <c r="J35" s="28">
        <v>0.37708333333333338</v>
      </c>
      <c r="K35" s="20">
        <v>1000</v>
      </c>
      <c r="L35" s="22">
        <v>2.0920000000000001</v>
      </c>
      <c r="M35" s="20">
        <f t="shared" ref="M35" si="67">ABS(L35-F35)</f>
        <v>2.0920000000000001</v>
      </c>
      <c r="N35" s="35">
        <f t="shared" ref="N35" si="68">IF(L35="","",IF(K35="","X",IF(ISERROR(M35/K35),"X",M35/K35)))</f>
        <v>2.0920000000000001E-3</v>
      </c>
      <c r="O35" s="21" t="s">
        <v>45</v>
      </c>
      <c r="P35" s="25">
        <v>0.37847222222222227</v>
      </c>
      <c r="Q35" s="32">
        <v>930</v>
      </c>
      <c r="R35" s="23">
        <v>93.600000000000009</v>
      </c>
      <c r="S35" s="38">
        <v>1</v>
      </c>
      <c r="T35" s="24">
        <v>46198</v>
      </c>
      <c r="U35" s="25">
        <v>0.38055555555555554</v>
      </c>
      <c r="V35" s="20">
        <v>1000</v>
      </c>
      <c r="W35" s="22">
        <v>918.79200000000003</v>
      </c>
      <c r="X35" s="39">
        <f t="shared" ref="X35" si="69">ABS(Q35-W35)</f>
        <v>11.20799999999997</v>
      </c>
      <c r="Y35" s="33">
        <f t="shared" ref="Y35" si="70">IF(W35="","",IF(V35="","X",IF(ISERROR(X35/V35),"X",X35/V35)))</f>
        <v>1.120799999999997E-2</v>
      </c>
      <c r="Z35" s="8"/>
      <c r="AA35" s="19">
        <v>5</v>
      </c>
    </row>
    <row r="36" spans="1:27" ht="28.5" customHeight="1" x14ac:dyDescent="0.2">
      <c r="A36" s="8"/>
      <c r="B36" s="5">
        <v>21</v>
      </c>
      <c r="C36" s="30">
        <f t="shared" si="8"/>
        <v>43637</v>
      </c>
      <c r="D36" s="21">
        <v>3443902</v>
      </c>
      <c r="E36" s="25">
        <v>0.3756944444444445</v>
      </c>
      <c r="F36" s="22">
        <v>0</v>
      </c>
      <c r="G36" s="22">
        <v>0</v>
      </c>
      <c r="H36" s="22">
        <v>1E-3</v>
      </c>
      <c r="I36" s="24">
        <v>44299</v>
      </c>
      <c r="J36" s="28">
        <v>0.37708333333333338</v>
      </c>
      <c r="K36" s="20">
        <v>1000</v>
      </c>
      <c r="L36" s="22">
        <v>1.675</v>
      </c>
      <c r="M36" s="20">
        <f t="shared" ref="M36" si="71">ABS(L36-F36)</f>
        <v>1.675</v>
      </c>
      <c r="N36" s="35">
        <f t="shared" ref="N36" si="72">IF(L36="","",IF(K36="","X",IF(ISERROR(M36/K36),"X",M36/K36)))</f>
        <v>1.6750000000000001E-3</v>
      </c>
      <c r="O36" s="21" t="s">
        <v>45</v>
      </c>
      <c r="P36" s="25">
        <v>0.37847222222222227</v>
      </c>
      <c r="Q36" s="32">
        <v>930</v>
      </c>
      <c r="R36" s="23">
        <v>93.600000000000009</v>
      </c>
      <c r="S36" s="38">
        <v>1</v>
      </c>
      <c r="T36" s="24">
        <v>46198</v>
      </c>
      <c r="U36" s="25">
        <v>0.38055555555555554</v>
      </c>
      <c r="V36" s="20">
        <v>1000</v>
      </c>
      <c r="W36" s="22">
        <v>918.3</v>
      </c>
      <c r="X36" s="39">
        <f t="shared" ref="X36" si="73">ABS(Q36-W36)</f>
        <v>11.700000000000045</v>
      </c>
      <c r="Y36" s="33">
        <f t="shared" ref="Y36" si="74">IF(W36="","",IF(V36="","X",IF(ISERROR(X36/V36),"X",X36/V36)))</f>
        <v>1.1700000000000045E-2</v>
      </c>
      <c r="Z36" s="8"/>
      <c r="AA36" s="19">
        <v>5</v>
      </c>
    </row>
    <row r="37" spans="1:27" ht="28.5" customHeight="1" thickBot="1" x14ac:dyDescent="0.25">
      <c r="A37" s="8"/>
      <c r="B37" s="6">
        <v>22</v>
      </c>
      <c r="C37" s="30">
        <f t="shared" si="8"/>
        <v>43638</v>
      </c>
      <c r="D37" s="21">
        <v>3443902</v>
      </c>
      <c r="E37" s="25">
        <v>0.3756944444444445</v>
      </c>
      <c r="F37" s="22">
        <v>0</v>
      </c>
      <c r="G37" s="22">
        <v>0</v>
      </c>
      <c r="H37" s="22">
        <v>1E-3</v>
      </c>
      <c r="I37" s="24">
        <v>44299</v>
      </c>
      <c r="J37" s="28">
        <v>0.37708333333333338</v>
      </c>
      <c r="K37" s="20">
        <v>1000</v>
      </c>
      <c r="L37" s="22">
        <v>2.9249999999999998</v>
      </c>
      <c r="M37" s="20">
        <f t="shared" ref="M37" si="75">ABS(L37-F37)</f>
        <v>2.9249999999999998</v>
      </c>
      <c r="N37" s="35">
        <f t="shared" ref="N37" si="76">IF(L37="","",IF(K37="","X",IF(ISERROR(M37/K37),"X",M37/K37)))</f>
        <v>2.9249999999999996E-3</v>
      </c>
      <c r="O37" s="21" t="s">
        <v>45</v>
      </c>
      <c r="P37" s="25">
        <v>0.37847222222222227</v>
      </c>
      <c r="Q37" s="32">
        <v>930</v>
      </c>
      <c r="R37" s="23">
        <v>93.600000000000009</v>
      </c>
      <c r="S37" s="38">
        <v>1</v>
      </c>
      <c r="T37" s="24">
        <v>46198</v>
      </c>
      <c r="U37" s="25">
        <v>0.38055555555555554</v>
      </c>
      <c r="V37" s="20">
        <v>1000</v>
      </c>
      <c r="W37" s="22">
        <v>918.42499999999995</v>
      </c>
      <c r="X37" s="39">
        <f t="shared" ref="X37" si="77">ABS(Q37-W37)</f>
        <v>11.575000000000045</v>
      </c>
      <c r="Y37" s="33">
        <f t="shared" ref="Y37" si="78">IF(W37="","",IF(V37="","X",IF(ISERROR(X37/V37),"X",X37/V37)))</f>
        <v>1.1575000000000045E-2</v>
      </c>
      <c r="Z37" s="8"/>
      <c r="AA37" s="19">
        <v>5</v>
      </c>
    </row>
    <row r="38" spans="1:27" ht="28.5" customHeight="1" x14ac:dyDescent="0.2">
      <c r="A38" s="8"/>
      <c r="B38" s="7">
        <v>23</v>
      </c>
      <c r="C38" s="30">
        <f t="shared" si="8"/>
        <v>43639</v>
      </c>
      <c r="D38" s="21">
        <v>3443902</v>
      </c>
      <c r="E38" s="25">
        <v>0.3756944444444445</v>
      </c>
      <c r="F38" s="22">
        <v>0</v>
      </c>
      <c r="G38" s="22">
        <v>0</v>
      </c>
      <c r="H38" s="22">
        <v>1E-3</v>
      </c>
      <c r="I38" s="24">
        <v>44299</v>
      </c>
      <c r="J38" s="28">
        <v>0.37708333333333338</v>
      </c>
      <c r="K38" s="20">
        <v>1000</v>
      </c>
      <c r="L38" s="22">
        <v>2.8330000000000002</v>
      </c>
      <c r="M38" s="20">
        <f t="shared" ref="M38" si="79">ABS(L38-F38)</f>
        <v>2.8330000000000002</v>
      </c>
      <c r="N38" s="35">
        <f t="shared" ref="N38" si="80">IF(L38="","",IF(K38="","X",IF(ISERROR(M38/K38),"X",M38/K38)))</f>
        <v>2.833E-3</v>
      </c>
      <c r="O38" s="21" t="s">
        <v>45</v>
      </c>
      <c r="P38" s="25">
        <v>0.37847222222222227</v>
      </c>
      <c r="Q38" s="32">
        <v>930</v>
      </c>
      <c r="R38" s="23">
        <v>93.600000000000009</v>
      </c>
      <c r="S38" s="38">
        <v>1</v>
      </c>
      <c r="T38" s="24">
        <v>46198</v>
      </c>
      <c r="U38" s="25">
        <v>0.38055555555555554</v>
      </c>
      <c r="V38" s="20">
        <v>1000</v>
      </c>
      <c r="W38" s="22">
        <v>918.8</v>
      </c>
      <c r="X38" s="39">
        <f t="shared" ref="X38" si="81">ABS(Q38-W38)</f>
        <v>11.200000000000045</v>
      </c>
      <c r="Y38" s="33">
        <f t="shared" ref="Y38" si="82">IF(W38="","",IF(V38="","X",IF(ISERROR(X38/V38),"X",X38/V38)))</f>
        <v>1.1200000000000045E-2</v>
      </c>
      <c r="Z38" s="8"/>
      <c r="AA38" s="19">
        <v>5</v>
      </c>
    </row>
    <row r="39" spans="1:27" ht="28.5" customHeight="1" x14ac:dyDescent="0.2">
      <c r="A39" s="8"/>
      <c r="B39" s="5">
        <v>24</v>
      </c>
      <c r="C39" s="30">
        <f t="shared" si="8"/>
        <v>43640</v>
      </c>
      <c r="D39" s="21">
        <v>3443902</v>
      </c>
      <c r="E39" s="25">
        <v>0.3756944444444445</v>
      </c>
      <c r="F39" s="22">
        <v>0</v>
      </c>
      <c r="G39" s="22">
        <v>0</v>
      </c>
      <c r="H39" s="22">
        <v>1E-3</v>
      </c>
      <c r="I39" s="24">
        <v>44299</v>
      </c>
      <c r="J39" s="28">
        <v>0.37708333333333338</v>
      </c>
      <c r="K39" s="20">
        <v>1000</v>
      </c>
      <c r="L39" s="22">
        <v>3.1080000000000001</v>
      </c>
      <c r="M39" s="20">
        <f t="shared" ref="M39" si="83">ABS(L39-F39)</f>
        <v>3.1080000000000001</v>
      </c>
      <c r="N39" s="35">
        <f t="shared" ref="N39" si="84">IF(L39="","",IF(K39="","X",IF(ISERROR(M39/K39),"X",M39/K39)))</f>
        <v>3.1080000000000001E-3</v>
      </c>
      <c r="O39" s="21" t="s">
        <v>45</v>
      </c>
      <c r="P39" s="25">
        <v>0.37847222222222227</v>
      </c>
      <c r="Q39" s="32">
        <v>930</v>
      </c>
      <c r="R39" s="23">
        <v>93.600000000000009</v>
      </c>
      <c r="S39" s="38">
        <v>1</v>
      </c>
      <c r="T39" s="24">
        <v>46198</v>
      </c>
      <c r="U39" s="25">
        <v>0.38055555555555554</v>
      </c>
      <c r="V39" s="20">
        <v>1000</v>
      </c>
      <c r="W39" s="22">
        <v>919.74199999999996</v>
      </c>
      <c r="X39" s="39">
        <f t="shared" ref="X39" si="85">ABS(Q39-W39)</f>
        <v>10.258000000000038</v>
      </c>
      <c r="Y39" s="33">
        <f t="shared" ref="Y39" si="86">IF(W39="","",IF(V39="","X",IF(ISERROR(X39/V39),"X",X39/V39)))</f>
        <v>1.0258000000000038E-2</v>
      </c>
      <c r="Z39" s="8"/>
      <c r="AA39" s="19">
        <v>5</v>
      </c>
    </row>
    <row r="40" spans="1:27" ht="28.5" customHeight="1" x14ac:dyDescent="0.2">
      <c r="A40" s="8"/>
      <c r="B40" s="5">
        <v>25</v>
      </c>
      <c r="C40" s="30">
        <f t="shared" si="8"/>
        <v>43641</v>
      </c>
      <c r="D40" s="21">
        <v>3443902</v>
      </c>
      <c r="E40" s="25">
        <v>0.3756944444444445</v>
      </c>
      <c r="F40" s="22">
        <v>0</v>
      </c>
      <c r="G40" s="22">
        <v>0</v>
      </c>
      <c r="H40" s="22">
        <v>1E-3</v>
      </c>
      <c r="I40" s="24">
        <v>44299</v>
      </c>
      <c r="J40" s="28">
        <v>0.37708333333333338</v>
      </c>
      <c r="K40" s="20">
        <v>1000</v>
      </c>
      <c r="L40" s="22">
        <v>1.3919999999999999</v>
      </c>
      <c r="M40" s="20">
        <f t="shared" ref="M40" si="87">ABS(L40-F40)</f>
        <v>1.3919999999999999</v>
      </c>
      <c r="N40" s="35">
        <f t="shared" ref="N40" si="88">IF(L40="","",IF(K40="","X",IF(ISERROR(M40/K40),"X",M40/K40)))</f>
        <v>1.392E-3</v>
      </c>
      <c r="O40" s="21" t="s">
        <v>45</v>
      </c>
      <c r="P40" s="25">
        <v>0.37847222222222227</v>
      </c>
      <c r="Q40" s="32">
        <v>930</v>
      </c>
      <c r="R40" s="23">
        <v>93.600000000000009</v>
      </c>
      <c r="S40" s="38">
        <v>1</v>
      </c>
      <c r="T40" s="24">
        <v>46198</v>
      </c>
      <c r="U40" s="25">
        <v>0.38055555555555554</v>
      </c>
      <c r="V40" s="20">
        <v>1000</v>
      </c>
      <c r="W40" s="22">
        <v>890.70799999999997</v>
      </c>
      <c r="X40" s="39">
        <f t="shared" ref="X40" si="89">ABS(Q40-W40)</f>
        <v>39.29200000000003</v>
      </c>
      <c r="Y40" s="33">
        <f t="shared" ref="Y40" si="90">IF(W40="","",IF(V40="","X",IF(ISERROR(X40/V40),"X",X40/V40)))</f>
        <v>3.9292000000000028E-2</v>
      </c>
      <c r="Z40" s="8"/>
      <c r="AA40" s="19">
        <v>5</v>
      </c>
    </row>
    <row r="41" spans="1:27" ht="28.5" customHeight="1" thickBot="1" x14ac:dyDescent="0.25">
      <c r="A41" s="8"/>
      <c r="B41" s="6">
        <v>26</v>
      </c>
      <c r="C41" s="30">
        <f t="shared" si="8"/>
        <v>43642</v>
      </c>
      <c r="D41" s="21">
        <v>3443902</v>
      </c>
      <c r="E41" s="25">
        <v>0.3756944444444445</v>
      </c>
      <c r="F41" s="22">
        <v>0</v>
      </c>
      <c r="G41" s="22">
        <v>0</v>
      </c>
      <c r="H41" s="22">
        <v>1E-3</v>
      </c>
      <c r="I41" s="24">
        <v>44299</v>
      </c>
      <c r="J41" s="28">
        <v>0.37708333333333338</v>
      </c>
      <c r="K41" s="20">
        <v>1000</v>
      </c>
      <c r="L41" s="22">
        <v>0.83299999999999996</v>
      </c>
      <c r="M41" s="20">
        <f t="shared" ref="M41" si="91">ABS(L41-F41)</f>
        <v>0.83299999999999996</v>
      </c>
      <c r="N41" s="35">
        <f t="shared" ref="N41" si="92">IF(L41="","",IF(K41="","X",IF(ISERROR(M41/K41),"X",M41/K41)))</f>
        <v>8.3299999999999997E-4</v>
      </c>
      <c r="O41" s="21" t="s">
        <v>45</v>
      </c>
      <c r="P41" s="25">
        <v>0.37847222222222227</v>
      </c>
      <c r="Q41" s="32">
        <v>930</v>
      </c>
      <c r="R41" s="23">
        <v>93.600000000000009</v>
      </c>
      <c r="S41" s="38">
        <v>1</v>
      </c>
      <c r="T41" s="24">
        <v>46198</v>
      </c>
      <c r="U41" s="25">
        <v>0.38055555555555554</v>
      </c>
      <c r="V41" s="20">
        <v>1000</v>
      </c>
      <c r="W41" s="22">
        <v>915.74199999999996</v>
      </c>
      <c r="X41" s="39">
        <f t="shared" ref="X41" si="93">ABS(Q41-W41)</f>
        <v>14.258000000000038</v>
      </c>
      <c r="Y41" s="33">
        <f t="shared" ref="Y41" si="94">IF(W41="","",IF(V41="","X",IF(ISERROR(X41/V41),"X",X41/V41)))</f>
        <v>1.4258000000000038E-2</v>
      </c>
      <c r="Z41" s="8"/>
      <c r="AA41" s="19">
        <v>5</v>
      </c>
    </row>
    <row r="42" spans="1:27" ht="28.5" customHeight="1" x14ac:dyDescent="0.2">
      <c r="A42" s="8"/>
      <c r="B42" s="7">
        <v>27</v>
      </c>
      <c r="C42" s="30">
        <f t="shared" si="8"/>
        <v>43643</v>
      </c>
      <c r="D42" s="21">
        <v>3443902</v>
      </c>
      <c r="E42" s="25">
        <v>0.3756944444444445</v>
      </c>
      <c r="F42" s="22">
        <v>0</v>
      </c>
      <c r="G42" s="22">
        <v>0</v>
      </c>
      <c r="H42" s="22">
        <v>1E-3</v>
      </c>
      <c r="I42" s="24">
        <v>44299</v>
      </c>
      <c r="J42" s="28">
        <v>0.37708333333333338</v>
      </c>
      <c r="K42" s="20">
        <v>1000</v>
      </c>
      <c r="L42" s="22">
        <v>2.4420000000000002</v>
      </c>
      <c r="M42" s="20">
        <f t="shared" ref="M42" si="95">ABS(L42-F42)</f>
        <v>2.4420000000000002</v>
      </c>
      <c r="N42" s="35">
        <f t="shared" ref="N42" si="96">IF(L42="","",IF(K42="","X",IF(ISERROR(M42/K42),"X",M42/K42)))</f>
        <v>2.4420000000000002E-3</v>
      </c>
      <c r="O42" s="21" t="s">
        <v>45</v>
      </c>
      <c r="P42" s="25">
        <v>0.37847222222222227</v>
      </c>
      <c r="Q42" s="32">
        <v>930</v>
      </c>
      <c r="R42" s="23">
        <v>93.600000000000009</v>
      </c>
      <c r="S42" s="38">
        <v>1</v>
      </c>
      <c r="T42" s="24">
        <v>46198</v>
      </c>
      <c r="U42" s="25">
        <v>0.38055555555555554</v>
      </c>
      <c r="V42" s="20">
        <v>1000</v>
      </c>
      <c r="W42" s="22">
        <v>918.55</v>
      </c>
      <c r="X42" s="39">
        <f t="shared" ref="X42" si="97">ABS(Q42-W42)</f>
        <v>11.450000000000045</v>
      </c>
      <c r="Y42" s="33">
        <f t="shared" ref="Y42" si="98">IF(W42="","",IF(V42="","X",IF(ISERROR(X42/V42),"X",X42/V42)))</f>
        <v>1.1450000000000045E-2</v>
      </c>
      <c r="Z42" s="8"/>
      <c r="AA42" s="19">
        <v>5</v>
      </c>
    </row>
    <row r="43" spans="1:27" ht="28.5" customHeight="1" x14ac:dyDescent="0.2">
      <c r="A43" s="8"/>
      <c r="B43" s="5">
        <v>28</v>
      </c>
      <c r="C43" s="30">
        <f t="shared" si="8"/>
        <v>43644</v>
      </c>
      <c r="D43" s="21">
        <v>3443902</v>
      </c>
      <c r="E43" s="25">
        <v>0.3756944444444445</v>
      </c>
      <c r="F43" s="22">
        <v>0</v>
      </c>
      <c r="G43" s="22">
        <v>0</v>
      </c>
      <c r="H43" s="22">
        <v>1E-3</v>
      </c>
      <c r="I43" s="24">
        <v>44299</v>
      </c>
      <c r="J43" s="28">
        <v>0.37708333333333338</v>
      </c>
      <c r="K43" s="20">
        <v>1000</v>
      </c>
      <c r="L43" s="22">
        <v>1.45</v>
      </c>
      <c r="M43" s="20">
        <f t="shared" ref="M43" si="99">ABS(L43-F43)</f>
        <v>1.45</v>
      </c>
      <c r="N43" s="35">
        <f t="shared" ref="N43" si="100">IF(L43="","",IF(K43="","X",IF(ISERROR(M43/K43),"X",M43/K43)))</f>
        <v>1.4499999999999999E-3</v>
      </c>
      <c r="O43" s="21" t="s">
        <v>45</v>
      </c>
      <c r="P43" s="25">
        <v>0.37847222222222227</v>
      </c>
      <c r="Q43" s="32">
        <v>930</v>
      </c>
      <c r="R43" s="23">
        <v>93.600000000000009</v>
      </c>
      <c r="S43" s="38">
        <v>1</v>
      </c>
      <c r="T43" s="24">
        <v>46198</v>
      </c>
      <c r="U43" s="25">
        <v>0.38055555555555554</v>
      </c>
      <c r="V43" s="20">
        <v>1000</v>
      </c>
      <c r="W43" s="22">
        <v>917.21699999999998</v>
      </c>
      <c r="X43" s="39">
        <f t="shared" ref="X43" si="101">ABS(Q43-W43)</f>
        <v>12.783000000000015</v>
      </c>
      <c r="Y43" s="33">
        <f t="shared" ref="Y43" si="102">IF(W43="","",IF(V43="","X",IF(ISERROR(X43/V43),"X",X43/V43)))</f>
        <v>1.2783000000000015E-2</v>
      </c>
      <c r="Z43" s="8"/>
      <c r="AA43" s="19">
        <v>5</v>
      </c>
    </row>
    <row r="44" spans="1:27" ht="24.75" customHeight="1" x14ac:dyDescent="0.2">
      <c r="A44" s="8"/>
      <c r="B44" s="5">
        <v>29</v>
      </c>
      <c r="C44" s="30">
        <f t="shared" si="8"/>
        <v>43645</v>
      </c>
      <c r="D44" s="21">
        <v>3443902</v>
      </c>
      <c r="E44" s="25">
        <v>0.3756944444444445</v>
      </c>
      <c r="F44" s="22">
        <v>0</v>
      </c>
      <c r="G44" s="22">
        <v>0</v>
      </c>
      <c r="H44" s="22">
        <v>1E-3</v>
      </c>
      <c r="I44" s="24">
        <v>44299</v>
      </c>
      <c r="J44" s="28">
        <v>0.37708333333333338</v>
      </c>
      <c r="K44" s="20">
        <v>1000</v>
      </c>
      <c r="L44" s="22">
        <v>1.2250000000000001</v>
      </c>
      <c r="M44" s="20">
        <f t="shared" ref="M44" si="103">ABS(L44-F44)</f>
        <v>1.2250000000000001</v>
      </c>
      <c r="N44" s="35">
        <f t="shared" ref="N44" si="104">IF(L44="","",IF(K44="","X",IF(ISERROR(M44/K44),"X",M44/K44)))</f>
        <v>1.2250000000000002E-3</v>
      </c>
      <c r="O44" s="21" t="s">
        <v>45</v>
      </c>
      <c r="P44" s="25">
        <v>0.37847222222222227</v>
      </c>
      <c r="Q44" s="32">
        <v>930</v>
      </c>
      <c r="R44" s="23">
        <v>93.600000000000009</v>
      </c>
      <c r="S44" s="38">
        <v>1</v>
      </c>
      <c r="T44" s="24">
        <v>46198</v>
      </c>
      <c r="U44" s="25">
        <v>0.38055555555555554</v>
      </c>
      <c r="V44" s="20">
        <v>1000</v>
      </c>
      <c r="W44" s="22">
        <v>916.52499999999998</v>
      </c>
      <c r="X44" s="39">
        <f t="shared" ref="X44" si="105">ABS(Q44-W44)</f>
        <v>13.475000000000023</v>
      </c>
      <c r="Y44" s="33">
        <f t="shared" ref="Y44" si="106">IF(W44="","",IF(V44="","X",IF(ISERROR(X44/V44),"X",X44/V44)))</f>
        <v>1.3475000000000023E-2</v>
      </c>
      <c r="Z44" s="15"/>
      <c r="AA44" s="19">
        <f t="shared" ref="AA44" si="107">IF(Y44="","",IF(X44="","X",IF(ISERROR(Z44/X44),"X",Z44/X44)))</f>
        <v>0</v>
      </c>
    </row>
    <row r="45" spans="1:27" ht="21.75" customHeight="1" x14ac:dyDescent="0.2">
      <c r="A45" s="8"/>
      <c r="B45" s="5">
        <v>30</v>
      </c>
      <c r="C45" s="30">
        <f t="shared" si="8"/>
        <v>43646</v>
      </c>
      <c r="D45" s="21">
        <v>3443902</v>
      </c>
      <c r="E45" s="25">
        <v>0.3756944444444445</v>
      </c>
      <c r="F45" s="22">
        <v>0</v>
      </c>
      <c r="G45" s="22">
        <v>0</v>
      </c>
      <c r="H45" s="22">
        <v>1E-3</v>
      </c>
      <c r="I45" s="24">
        <v>44299</v>
      </c>
      <c r="J45" s="28">
        <v>0.37708333333333338</v>
      </c>
      <c r="K45" s="20">
        <v>1000</v>
      </c>
      <c r="L45" s="22">
        <v>3.258</v>
      </c>
      <c r="M45" s="20">
        <f t="shared" ref="M45" si="108">ABS(L45-F45)</f>
        <v>3.258</v>
      </c>
      <c r="N45" s="35">
        <f t="shared" ref="N45" si="109">IF(L45="","",IF(K45="","X",IF(ISERROR(M45/K45),"X",M45/K45)))</f>
        <v>3.258E-3</v>
      </c>
      <c r="O45" s="21" t="s">
        <v>45</v>
      </c>
      <c r="P45" s="25">
        <v>0.37847222222222227</v>
      </c>
      <c r="Q45" s="32">
        <v>930</v>
      </c>
      <c r="R45" s="23">
        <v>93.600000000000009</v>
      </c>
      <c r="S45" s="38">
        <v>1</v>
      </c>
      <c r="T45" s="24">
        <v>46198</v>
      </c>
      <c r="U45" s="25">
        <v>0.38055555555555554</v>
      </c>
      <c r="V45" s="20">
        <v>1000</v>
      </c>
      <c r="W45" s="22">
        <v>901.125</v>
      </c>
      <c r="X45" s="39">
        <f t="shared" ref="X45" si="110">ABS(Q45-W45)</f>
        <v>28.875</v>
      </c>
      <c r="Y45" s="33">
        <f t="shared" ref="Y45" si="111">IF(W45="","",IF(V45="","X",IF(ISERROR(X45/V45),"X",X45/V45)))</f>
        <v>2.8875000000000001E-2</v>
      </c>
      <c r="Z45" s="8"/>
    </row>
    <row r="46" spans="1:27" ht="27" customHeight="1" x14ac:dyDescent="0.2">
      <c r="A46" s="8"/>
      <c r="B46" s="5">
        <v>31</v>
      </c>
      <c r="C46" s="30"/>
      <c r="D46" s="21"/>
      <c r="E46" s="25"/>
      <c r="F46" s="22"/>
      <c r="G46" s="22"/>
      <c r="H46" s="22"/>
      <c r="I46" s="24"/>
      <c r="J46" s="28"/>
      <c r="K46" s="20"/>
      <c r="L46" s="22"/>
      <c r="M46" s="20"/>
      <c r="N46" s="35"/>
      <c r="O46" s="21"/>
      <c r="P46" s="25"/>
      <c r="Q46" s="32"/>
      <c r="R46" s="23"/>
      <c r="S46" s="38"/>
      <c r="T46" s="24"/>
      <c r="U46" s="25"/>
      <c r="V46" s="20"/>
      <c r="W46" s="22"/>
      <c r="X46" s="39"/>
      <c r="Y46" s="33"/>
      <c r="Z46" s="8"/>
    </row>
    <row r="47" spans="1:27" ht="15" customHeight="1" x14ac:dyDescent="0.2">
      <c r="A47" s="8"/>
      <c r="B47" s="82" t="s">
        <v>42</v>
      </c>
      <c r="C47" s="82"/>
      <c r="D47" s="82"/>
      <c r="E47" s="82"/>
      <c r="F47" s="82"/>
      <c r="G47" s="82"/>
      <c r="H47" s="82"/>
      <c r="I47" s="82"/>
      <c r="J47" s="82"/>
      <c r="K47" s="82"/>
      <c r="L47" s="82"/>
      <c r="M47" s="82"/>
      <c r="N47" s="82"/>
      <c r="O47" s="82"/>
      <c r="P47" s="82"/>
      <c r="Q47" s="82"/>
      <c r="R47" s="82"/>
      <c r="S47" s="82"/>
      <c r="T47" s="82"/>
      <c r="U47" s="82"/>
      <c r="V47" s="82"/>
      <c r="W47" s="82"/>
      <c r="X47" s="82"/>
      <c r="Y47" s="82"/>
      <c r="Z47" s="8"/>
    </row>
    <row r="48" spans="1:27" x14ac:dyDescent="0.2">
      <c r="A48" s="8"/>
      <c r="B48" s="83"/>
      <c r="C48" s="83"/>
      <c r="D48" s="83"/>
      <c r="E48" s="83"/>
      <c r="F48" s="83"/>
      <c r="G48" s="83"/>
      <c r="H48" s="83"/>
      <c r="I48" s="83"/>
      <c r="J48" s="83"/>
      <c r="K48" s="83"/>
      <c r="L48" s="83"/>
      <c r="M48" s="83"/>
      <c r="N48" s="83"/>
      <c r="O48" s="83"/>
      <c r="P48" s="83"/>
      <c r="Q48" s="83"/>
      <c r="R48" s="83"/>
      <c r="S48" s="83"/>
      <c r="T48" s="83"/>
      <c r="U48" s="83"/>
      <c r="V48" s="83"/>
      <c r="W48" s="83"/>
      <c r="X48" s="83"/>
      <c r="Y48" s="83"/>
      <c r="Z48" s="8"/>
    </row>
    <row r="49" spans="1:26" x14ac:dyDescent="0.2">
      <c r="A49" s="8"/>
      <c r="B49" s="83"/>
      <c r="C49" s="83"/>
      <c r="D49" s="83"/>
      <c r="E49" s="83"/>
      <c r="F49" s="83"/>
      <c r="G49" s="83"/>
      <c r="H49" s="83"/>
      <c r="I49" s="83"/>
      <c r="J49" s="83"/>
      <c r="K49" s="83"/>
      <c r="L49" s="83"/>
      <c r="M49" s="83"/>
      <c r="N49" s="83"/>
      <c r="O49" s="83"/>
      <c r="P49" s="83"/>
      <c r="Q49" s="83"/>
      <c r="R49" s="83"/>
      <c r="S49" s="83"/>
      <c r="T49" s="83"/>
      <c r="U49" s="83"/>
      <c r="V49" s="83"/>
      <c r="W49" s="83"/>
      <c r="X49" s="83"/>
      <c r="Y49" s="83"/>
      <c r="Z49" s="8"/>
    </row>
    <row r="50" spans="1:26" x14ac:dyDescent="0.2">
      <c r="A50" s="8"/>
      <c r="B50" s="83"/>
      <c r="C50" s="83"/>
      <c r="D50" s="83"/>
      <c r="E50" s="83"/>
      <c r="F50" s="83"/>
      <c r="G50" s="83"/>
      <c r="H50" s="83"/>
      <c r="I50" s="83"/>
      <c r="J50" s="83"/>
      <c r="K50" s="83"/>
      <c r="L50" s="83"/>
      <c r="M50" s="83"/>
      <c r="N50" s="83"/>
      <c r="O50" s="83"/>
      <c r="P50" s="83"/>
      <c r="Q50" s="83"/>
      <c r="R50" s="83"/>
      <c r="S50" s="83"/>
      <c r="T50" s="83"/>
      <c r="U50" s="83"/>
      <c r="V50" s="83"/>
      <c r="W50" s="83"/>
      <c r="X50" s="83"/>
      <c r="Y50" s="83"/>
      <c r="Z50" s="8"/>
    </row>
    <row r="51" spans="1:26" x14ac:dyDescent="0.2">
      <c r="A51" s="8"/>
      <c r="B51" s="83"/>
      <c r="C51" s="83"/>
      <c r="D51" s="83"/>
      <c r="E51" s="83"/>
      <c r="F51" s="83"/>
      <c r="G51" s="83"/>
      <c r="H51" s="83"/>
      <c r="I51" s="83"/>
      <c r="J51" s="83"/>
      <c r="K51" s="83"/>
      <c r="L51" s="83"/>
      <c r="M51" s="83"/>
      <c r="N51" s="83"/>
      <c r="O51" s="83"/>
      <c r="P51" s="83"/>
      <c r="Q51" s="83"/>
      <c r="R51" s="83"/>
      <c r="S51" s="83"/>
      <c r="T51" s="83"/>
      <c r="U51" s="83"/>
      <c r="V51" s="83"/>
      <c r="W51" s="83"/>
      <c r="X51" s="83"/>
      <c r="Y51" s="83"/>
      <c r="Z51" s="8"/>
    </row>
    <row r="52" spans="1:26" x14ac:dyDescent="0.2">
      <c r="A52" s="8"/>
      <c r="B52" s="83"/>
      <c r="C52" s="83"/>
      <c r="D52" s="83"/>
      <c r="E52" s="83"/>
      <c r="F52" s="83"/>
      <c r="G52" s="83"/>
      <c r="H52" s="83"/>
      <c r="I52" s="83"/>
      <c r="J52" s="83"/>
      <c r="K52" s="83"/>
      <c r="L52" s="83"/>
      <c r="M52" s="83"/>
      <c r="N52" s="83"/>
      <c r="O52" s="83"/>
      <c r="P52" s="83"/>
      <c r="Q52" s="83"/>
      <c r="R52" s="83"/>
      <c r="S52" s="83"/>
      <c r="T52" s="83"/>
      <c r="U52" s="83"/>
      <c r="V52" s="83"/>
      <c r="W52" s="83"/>
      <c r="X52" s="83"/>
      <c r="Y52" s="83"/>
      <c r="Z52" s="8"/>
    </row>
    <row r="53" spans="1:26" x14ac:dyDescent="0.2">
      <c r="A53" s="8"/>
      <c r="B53" s="83"/>
      <c r="C53" s="83"/>
      <c r="D53" s="83"/>
      <c r="E53" s="83"/>
      <c r="F53" s="83"/>
      <c r="G53" s="83"/>
      <c r="H53" s="83"/>
      <c r="I53" s="83"/>
      <c r="J53" s="83"/>
      <c r="K53" s="83"/>
      <c r="L53" s="83"/>
      <c r="M53" s="83"/>
      <c r="N53" s="83"/>
      <c r="O53" s="83"/>
      <c r="P53" s="83"/>
      <c r="Q53" s="83"/>
      <c r="R53" s="83"/>
      <c r="S53" s="83"/>
      <c r="T53" s="83"/>
      <c r="U53" s="83"/>
      <c r="V53" s="83"/>
      <c r="W53" s="83"/>
      <c r="X53" s="83"/>
      <c r="Y53" s="83"/>
      <c r="Z53" s="8"/>
    </row>
    <row r="54" spans="1:26" x14ac:dyDescent="0.2">
      <c r="A54" s="8"/>
      <c r="B54" s="83"/>
      <c r="C54" s="83"/>
      <c r="D54" s="83"/>
      <c r="E54" s="83"/>
      <c r="F54" s="83"/>
      <c r="G54" s="83"/>
      <c r="H54" s="83"/>
      <c r="I54" s="83"/>
      <c r="J54" s="83"/>
      <c r="K54" s="83"/>
      <c r="L54" s="83"/>
      <c r="M54" s="83"/>
      <c r="N54" s="83"/>
      <c r="O54" s="83"/>
      <c r="P54" s="83"/>
      <c r="Q54" s="83"/>
      <c r="R54" s="83"/>
      <c r="S54" s="83"/>
      <c r="T54" s="83"/>
      <c r="U54" s="83"/>
      <c r="V54" s="83"/>
      <c r="W54" s="83"/>
      <c r="X54" s="83"/>
      <c r="Y54" s="83"/>
      <c r="Z54" s="8"/>
    </row>
    <row r="55" spans="1:26" x14ac:dyDescent="0.2">
      <c r="A55" s="8"/>
      <c r="B55" s="8"/>
      <c r="C55" s="13"/>
      <c r="D55" s="13"/>
      <c r="E55" s="13"/>
      <c r="F55" s="13"/>
      <c r="G55" s="13"/>
      <c r="H55" s="13"/>
      <c r="I55" s="13"/>
      <c r="J55" s="13"/>
      <c r="K55" s="13"/>
      <c r="L55" s="13"/>
      <c r="M55" s="13"/>
      <c r="N55" s="13"/>
      <c r="O55" s="13"/>
      <c r="P55" s="13"/>
      <c r="Q55" s="13"/>
      <c r="R55" s="13"/>
      <c r="S55" s="13"/>
      <c r="T55" s="13"/>
      <c r="U55" s="13"/>
      <c r="V55" s="13"/>
      <c r="W55" s="13"/>
      <c r="X55" s="13"/>
      <c r="Y55" s="13"/>
      <c r="Z55" s="8"/>
    </row>
    <row r="56" spans="1:26" x14ac:dyDescent="0.2">
      <c r="A56" s="8"/>
      <c r="B56" s="8"/>
      <c r="C56" s="13"/>
      <c r="D56" s="13"/>
      <c r="E56" s="13"/>
      <c r="F56" s="13"/>
      <c r="G56" s="13"/>
      <c r="H56" s="13"/>
      <c r="I56" s="13"/>
      <c r="J56" s="13"/>
      <c r="K56" s="13"/>
      <c r="L56" s="13"/>
      <c r="M56" s="13"/>
      <c r="N56" s="13"/>
      <c r="O56" s="13"/>
      <c r="P56" s="13"/>
      <c r="Q56" s="13"/>
      <c r="R56" s="13"/>
      <c r="S56" s="13"/>
      <c r="T56" s="13"/>
      <c r="U56" s="13"/>
      <c r="V56" s="13"/>
      <c r="W56" s="13"/>
      <c r="X56" s="13"/>
      <c r="Y56" s="13"/>
      <c r="Z56" s="8"/>
    </row>
    <row r="57" spans="1:26" x14ac:dyDescent="0.2">
      <c r="A57" s="8"/>
      <c r="B57" s="8"/>
      <c r="C57" s="13"/>
      <c r="D57" s="13"/>
      <c r="E57" s="13"/>
      <c r="F57" s="13"/>
      <c r="G57" s="13"/>
      <c r="H57" s="13"/>
      <c r="I57" s="13"/>
      <c r="J57" s="13"/>
      <c r="K57" s="13"/>
      <c r="L57" s="13"/>
      <c r="M57" s="13"/>
      <c r="N57" s="13"/>
      <c r="O57" s="13"/>
      <c r="P57" s="13"/>
      <c r="Q57" s="13"/>
      <c r="R57" s="13"/>
      <c r="S57" s="13"/>
      <c r="T57" s="13"/>
      <c r="U57" s="13"/>
      <c r="V57" s="13"/>
      <c r="W57" s="13"/>
      <c r="X57" s="13"/>
      <c r="Y57" s="13"/>
      <c r="Z57" s="8"/>
    </row>
    <row r="58" spans="1:26" x14ac:dyDescent="0.2">
      <c r="A58" s="8"/>
      <c r="B58" s="8"/>
      <c r="C58" s="13"/>
      <c r="D58" s="13"/>
      <c r="E58" s="13"/>
      <c r="F58" s="13"/>
      <c r="G58" s="13"/>
      <c r="H58" s="13"/>
      <c r="I58" s="13"/>
      <c r="J58" s="13"/>
      <c r="K58" s="13"/>
      <c r="L58" s="13"/>
      <c r="M58" s="13"/>
      <c r="N58" s="13"/>
      <c r="O58" s="13"/>
      <c r="P58" s="13"/>
      <c r="Q58" s="13"/>
      <c r="R58" s="13"/>
      <c r="S58" s="13"/>
      <c r="T58" s="13"/>
      <c r="U58" s="13"/>
      <c r="V58" s="13"/>
      <c r="W58" s="13"/>
      <c r="X58" s="13"/>
      <c r="Y58" s="13"/>
      <c r="Z58" s="8"/>
    </row>
    <row r="59" spans="1:26" x14ac:dyDescent="0.2">
      <c r="A59" s="8"/>
      <c r="B59" s="8"/>
      <c r="C59" s="13"/>
      <c r="D59" s="13"/>
      <c r="E59" s="13"/>
      <c r="F59" s="13"/>
      <c r="G59" s="13"/>
      <c r="H59" s="13"/>
      <c r="I59" s="13"/>
      <c r="J59" s="13"/>
      <c r="K59" s="13"/>
      <c r="L59" s="13"/>
      <c r="M59" s="13"/>
      <c r="N59" s="13"/>
      <c r="O59" s="13"/>
      <c r="P59" s="13"/>
      <c r="Q59" s="13"/>
      <c r="R59" s="13"/>
      <c r="S59" s="13"/>
      <c r="T59" s="13"/>
      <c r="U59" s="13"/>
      <c r="V59" s="13"/>
      <c r="W59" s="13"/>
      <c r="X59" s="13"/>
      <c r="Y59" s="13"/>
      <c r="Z59" s="8"/>
    </row>
    <row r="60" spans="1:26" x14ac:dyDescent="0.2">
      <c r="A60" s="8"/>
      <c r="B60" s="8"/>
      <c r="C60" s="13"/>
      <c r="D60" s="13"/>
      <c r="E60" s="13"/>
      <c r="F60" s="13"/>
      <c r="G60" s="13"/>
      <c r="H60" s="13"/>
      <c r="I60" s="13"/>
      <c r="J60" s="13"/>
      <c r="K60" s="13"/>
      <c r="L60" s="13"/>
      <c r="M60" s="13"/>
      <c r="N60" s="13"/>
      <c r="O60" s="13"/>
      <c r="P60" s="13"/>
      <c r="Q60" s="13"/>
      <c r="R60" s="13"/>
      <c r="S60" s="13"/>
      <c r="T60" s="13"/>
      <c r="U60" s="13"/>
      <c r="V60" s="13"/>
      <c r="W60" s="13"/>
      <c r="X60" s="13"/>
      <c r="Y60" s="13"/>
      <c r="Z60" s="8"/>
    </row>
    <row r="61" spans="1:26" x14ac:dyDescent="0.2">
      <c r="A61" s="8"/>
      <c r="B61" s="8"/>
      <c r="C61" s="13"/>
      <c r="D61" s="13"/>
      <c r="E61" s="13"/>
      <c r="F61" s="13"/>
      <c r="G61" s="13"/>
      <c r="H61" s="13"/>
      <c r="I61" s="13"/>
      <c r="J61" s="13"/>
      <c r="K61" s="13"/>
      <c r="L61" s="13"/>
      <c r="M61" s="13"/>
      <c r="N61" s="13"/>
      <c r="O61" s="13"/>
      <c r="P61" s="13"/>
      <c r="Q61" s="13"/>
      <c r="R61" s="13"/>
      <c r="S61" s="13"/>
      <c r="T61" s="13"/>
      <c r="U61" s="13"/>
      <c r="V61" s="13"/>
      <c r="W61" s="13"/>
      <c r="X61" s="13"/>
      <c r="Y61" s="13"/>
      <c r="Z61" s="8"/>
    </row>
    <row r="62" spans="1:26" x14ac:dyDescent="0.2">
      <c r="A62" s="8"/>
      <c r="B62" s="8"/>
      <c r="C62" s="13"/>
      <c r="D62" s="13"/>
      <c r="E62" s="13"/>
      <c r="F62" s="13"/>
      <c r="G62" s="13"/>
      <c r="H62" s="13"/>
      <c r="I62" s="13"/>
      <c r="J62" s="13"/>
      <c r="K62" s="13"/>
      <c r="L62" s="13"/>
      <c r="M62" s="13"/>
      <c r="N62" s="13"/>
      <c r="O62" s="13"/>
      <c r="P62" s="13"/>
      <c r="Q62" s="13"/>
      <c r="R62" s="13"/>
      <c r="S62" s="13"/>
      <c r="T62" s="13"/>
      <c r="U62" s="13"/>
      <c r="V62" s="13"/>
      <c r="W62" s="13"/>
      <c r="X62" s="13"/>
      <c r="Y62" s="13"/>
      <c r="Z62" s="8"/>
    </row>
    <row r="63" spans="1:26" x14ac:dyDescent="0.2">
      <c r="A63" s="8"/>
      <c r="B63" s="8"/>
      <c r="C63" s="13"/>
      <c r="D63" s="13"/>
      <c r="E63" s="13"/>
      <c r="F63" s="13"/>
      <c r="G63" s="13"/>
      <c r="H63" s="13"/>
      <c r="I63" s="13"/>
      <c r="J63" s="13"/>
      <c r="K63" s="13"/>
      <c r="L63" s="13"/>
      <c r="M63" s="13"/>
      <c r="N63" s="13"/>
      <c r="O63" s="13"/>
      <c r="P63" s="13"/>
      <c r="Q63" s="13"/>
      <c r="R63" s="13"/>
      <c r="S63" s="13"/>
      <c r="T63" s="13"/>
      <c r="U63" s="13"/>
      <c r="V63" s="13"/>
      <c r="W63" s="13"/>
      <c r="X63" s="13"/>
      <c r="Y63" s="13"/>
      <c r="Z63" s="8"/>
    </row>
    <row r="64" spans="1:26" x14ac:dyDescent="0.2">
      <c r="A64" s="8"/>
      <c r="B64" s="8"/>
      <c r="C64" s="13"/>
      <c r="D64" s="13"/>
      <c r="E64" s="13"/>
      <c r="F64" s="13"/>
      <c r="G64" s="13"/>
      <c r="H64" s="13"/>
      <c r="I64" s="13"/>
      <c r="J64" s="13"/>
      <c r="K64" s="13"/>
      <c r="L64" s="13"/>
      <c r="M64" s="13"/>
      <c r="N64" s="13"/>
      <c r="O64" s="13"/>
      <c r="P64" s="13"/>
      <c r="Q64" s="13"/>
      <c r="R64" s="13"/>
      <c r="S64" s="13"/>
      <c r="T64" s="13"/>
      <c r="U64" s="13"/>
      <c r="V64" s="13"/>
      <c r="W64" s="13"/>
      <c r="X64" s="13"/>
      <c r="Y64" s="13"/>
      <c r="Z64" s="8"/>
    </row>
    <row r="65" spans="1:26" x14ac:dyDescent="0.2">
      <c r="A65" s="8"/>
      <c r="B65" s="8"/>
      <c r="C65" s="13"/>
      <c r="D65" s="13"/>
      <c r="E65" s="13"/>
      <c r="F65" s="13"/>
      <c r="G65" s="13"/>
      <c r="H65" s="13"/>
      <c r="I65" s="13"/>
      <c r="J65" s="13"/>
      <c r="K65" s="13"/>
      <c r="L65" s="13"/>
      <c r="M65" s="13"/>
      <c r="N65" s="13"/>
      <c r="O65" s="13"/>
      <c r="P65" s="13"/>
      <c r="Q65" s="13"/>
      <c r="R65" s="13"/>
      <c r="S65" s="13"/>
      <c r="T65" s="13"/>
      <c r="U65" s="13"/>
      <c r="V65" s="13"/>
      <c r="W65" s="13"/>
      <c r="X65" s="13"/>
      <c r="Y65" s="13"/>
      <c r="Z65" s="8"/>
    </row>
    <row r="66" spans="1:26" x14ac:dyDescent="0.2">
      <c r="A66" s="8"/>
      <c r="B66" s="8"/>
      <c r="C66" s="13"/>
      <c r="D66" s="13"/>
      <c r="E66" s="13"/>
      <c r="F66" s="13"/>
      <c r="G66" s="13"/>
      <c r="H66" s="13"/>
      <c r="I66" s="13"/>
      <c r="J66" s="13"/>
      <c r="K66" s="13"/>
      <c r="L66" s="13"/>
      <c r="M66" s="13"/>
      <c r="N66" s="13"/>
      <c r="O66" s="13"/>
      <c r="P66" s="13"/>
      <c r="Q66" s="13"/>
      <c r="R66" s="13"/>
      <c r="S66" s="13"/>
      <c r="T66" s="13"/>
      <c r="U66" s="13"/>
      <c r="V66" s="13"/>
      <c r="W66" s="13"/>
      <c r="X66" s="13"/>
      <c r="Y66" s="13"/>
      <c r="Z66" s="8"/>
    </row>
    <row r="67" spans="1:26" x14ac:dyDescent="0.2">
      <c r="A67" s="8"/>
      <c r="B67" s="8"/>
      <c r="C67" s="13"/>
      <c r="D67" s="13"/>
      <c r="E67" s="13"/>
      <c r="F67" s="13"/>
      <c r="G67" s="13"/>
      <c r="H67" s="13"/>
      <c r="I67" s="13"/>
      <c r="J67" s="13"/>
      <c r="K67" s="13"/>
      <c r="L67" s="13"/>
      <c r="M67" s="13"/>
      <c r="N67" s="13"/>
      <c r="O67" s="13"/>
      <c r="P67" s="13"/>
      <c r="Q67" s="13"/>
      <c r="R67" s="13"/>
      <c r="S67" s="13"/>
      <c r="T67" s="13"/>
      <c r="U67" s="13"/>
      <c r="V67" s="13"/>
      <c r="W67" s="13"/>
      <c r="X67" s="13"/>
      <c r="Y67" s="13"/>
      <c r="Z67" s="8"/>
    </row>
    <row r="68" spans="1:26" x14ac:dyDescent="0.2">
      <c r="A68" s="8"/>
      <c r="B68" s="8"/>
      <c r="C68" s="13"/>
      <c r="D68" s="13"/>
      <c r="E68" s="13"/>
      <c r="F68" s="13"/>
      <c r="G68" s="13"/>
      <c r="H68" s="13"/>
      <c r="I68" s="13"/>
      <c r="J68" s="13"/>
      <c r="K68" s="13"/>
      <c r="L68" s="13"/>
      <c r="M68" s="13"/>
      <c r="N68" s="13"/>
      <c r="O68" s="13"/>
      <c r="P68" s="13"/>
      <c r="Q68" s="13"/>
      <c r="R68" s="13"/>
      <c r="S68" s="13"/>
      <c r="T68" s="13"/>
      <c r="U68" s="13"/>
      <c r="V68" s="13"/>
      <c r="W68" s="13"/>
      <c r="X68" s="13"/>
      <c r="Y68" s="13"/>
      <c r="Z68" s="8"/>
    </row>
    <row r="69" spans="1:26" x14ac:dyDescent="0.2">
      <c r="A69" s="8"/>
      <c r="B69" s="8"/>
      <c r="C69" s="13"/>
      <c r="D69" s="13"/>
      <c r="E69" s="13"/>
      <c r="F69" s="13"/>
      <c r="G69" s="13"/>
      <c r="H69" s="13"/>
      <c r="I69" s="13"/>
      <c r="J69" s="13"/>
      <c r="K69" s="13"/>
      <c r="L69" s="13"/>
      <c r="M69" s="13"/>
      <c r="N69" s="13"/>
      <c r="O69" s="13"/>
      <c r="P69" s="13"/>
      <c r="Q69" s="13"/>
      <c r="R69" s="13"/>
      <c r="S69" s="13"/>
      <c r="T69" s="13"/>
      <c r="U69" s="13"/>
      <c r="V69" s="13"/>
      <c r="W69" s="13"/>
      <c r="X69" s="13"/>
      <c r="Y69" s="13"/>
      <c r="Z69" s="8"/>
    </row>
    <row r="70" spans="1:26" x14ac:dyDescent="0.2">
      <c r="A70" s="8"/>
      <c r="B70" s="8"/>
      <c r="C70" s="13"/>
      <c r="D70" s="13"/>
      <c r="E70" s="13"/>
      <c r="F70" s="13"/>
      <c r="G70" s="13"/>
      <c r="H70" s="13"/>
      <c r="I70" s="13"/>
      <c r="J70" s="13"/>
      <c r="K70" s="13"/>
      <c r="L70" s="13"/>
      <c r="M70" s="13"/>
      <c r="N70" s="13"/>
      <c r="O70" s="13"/>
      <c r="P70" s="13"/>
      <c r="Q70" s="13"/>
      <c r="R70" s="13"/>
      <c r="S70" s="13"/>
      <c r="T70" s="13"/>
      <c r="U70" s="13"/>
      <c r="V70" s="13"/>
      <c r="W70" s="13"/>
      <c r="X70" s="13"/>
      <c r="Y70" s="13"/>
      <c r="Z70" s="8"/>
    </row>
    <row r="71" spans="1:26" x14ac:dyDescent="0.2">
      <c r="A71" s="8"/>
      <c r="B71" s="8"/>
      <c r="C71" s="13"/>
      <c r="D71" s="13"/>
      <c r="E71" s="13"/>
      <c r="F71" s="13"/>
      <c r="G71" s="13"/>
      <c r="H71" s="13"/>
      <c r="I71" s="13"/>
      <c r="J71" s="13"/>
      <c r="K71" s="13"/>
      <c r="L71" s="13"/>
      <c r="M71" s="13"/>
      <c r="N71" s="13"/>
      <c r="O71" s="13"/>
      <c r="P71" s="13"/>
      <c r="Q71" s="13"/>
      <c r="R71" s="13"/>
      <c r="S71" s="13"/>
      <c r="T71" s="13"/>
      <c r="U71" s="13"/>
      <c r="V71" s="13"/>
      <c r="W71" s="13"/>
      <c r="X71" s="13"/>
      <c r="Y71" s="13"/>
      <c r="Z71" s="8"/>
    </row>
    <row r="72" spans="1:26" x14ac:dyDescent="0.2">
      <c r="A72" s="8"/>
      <c r="B72" s="8"/>
      <c r="C72" s="13"/>
      <c r="D72" s="13"/>
      <c r="E72" s="13"/>
      <c r="F72" s="13"/>
      <c r="G72" s="13"/>
      <c r="H72" s="13"/>
      <c r="I72" s="13"/>
      <c r="J72" s="13"/>
      <c r="K72" s="13"/>
      <c r="L72" s="13"/>
      <c r="M72" s="13"/>
      <c r="N72" s="13"/>
      <c r="O72" s="13"/>
      <c r="P72" s="13"/>
      <c r="Q72" s="13"/>
      <c r="R72" s="13"/>
      <c r="S72" s="13"/>
      <c r="T72" s="13"/>
      <c r="U72" s="13"/>
      <c r="V72" s="13"/>
      <c r="W72" s="13"/>
      <c r="X72" s="13"/>
      <c r="Y72" s="13"/>
      <c r="Z72" s="8"/>
    </row>
    <row r="73" spans="1:26" x14ac:dyDescent="0.2">
      <c r="A73" s="8"/>
      <c r="B73" s="8"/>
      <c r="C73" s="13"/>
      <c r="D73" s="13"/>
      <c r="E73" s="13"/>
      <c r="F73" s="13"/>
      <c r="G73" s="13"/>
      <c r="H73" s="13"/>
      <c r="I73" s="13"/>
      <c r="J73" s="13"/>
      <c r="K73" s="13"/>
      <c r="L73" s="13"/>
      <c r="M73" s="13"/>
      <c r="N73" s="13"/>
      <c r="O73" s="13"/>
      <c r="P73" s="13"/>
      <c r="Q73" s="13"/>
      <c r="R73" s="13"/>
      <c r="S73" s="13"/>
      <c r="T73" s="13"/>
      <c r="U73" s="13"/>
      <c r="V73" s="13"/>
      <c r="W73" s="13"/>
      <c r="X73" s="13"/>
      <c r="Y73" s="13"/>
      <c r="Z73" s="8"/>
    </row>
    <row r="74" spans="1:26" x14ac:dyDescent="0.2">
      <c r="A74" s="8"/>
      <c r="B74" s="8"/>
      <c r="C74" s="13"/>
      <c r="D74" s="13"/>
      <c r="E74" s="13"/>
      <c r="F74" s="13"/>
      <c r="G74" s="13"/>
      <c r="H74" s="13"/>
      <c r="I74" s="13"/>
      <c r="J74" s="13"/>
      <c r="K74" s="13"/>
      <c r="L74" s="13"/>
      <c r="M74" s="13"/>
      <c r="N74" s="13"/>
      <c r="O74" s="13"/>
      <c r="P74" s="13"/>
      <c r="Q74" s="13"/>
      <c r="R74" s="13"/>
      <c r="S74" s="13"/>
      <c r="T74" s="13"/>
      <c r="U74" s="13"/>
      <c r="V74" s="13"/>
      <c r="W74" s="13"/>
      <c r="X74" s="13"/>
      <c r="Y74" s="13"/>
      <c r="Z74" s="8"/>
    </row>
    <row r="75" spans="1:26" x14ac:dyDescent="0.2">
      <c r="A75" s="8"/>
      <c r="B75" s="8"/>
      <c r="C75" s="13"/>
      <c r="D75" s="13"/>
      <c r="E75" s="13"/>
      <c r="F75" s="13"/>
      <c r="G75" s="13"/>
      <c r="H75" s="13"/>
      <c r="I75" s="13"/>
      <c r="J75" s="13"/>
      <c r="K75" s="13"/>
      <c r="L75" s="13"/>
      <c r="M75" s="13"/>
      <c r="N75" s="13"/>
      <c r="O75" s="13"/>
      <c r="P75" s="13"/>
      <c r="Q75" s="13"/>
      <c r="R75" s="13"/>
      <c r="S75" s="13"/>
      <c r="T75" s="13"/>
      <c r="U75" s="13"/>
      <c r="V75" s="13"/>
      <c r="W75" s="13"/>
      <c r="X75" s="13"/>
      <c r="Y75" s="13"/>
      <c r="Z75" s="8"/>
    </row>
    <row r="76" spans="1:26" x14ac:dyDescent="0.2">
      <c r="A76" s="8"/>
      <c r="B76" s="8"/>
      <c r="C76" s="13"/>
      <c r="D76" s="13"/>
      <c r="E76" s="13"/>
      <c r="F76" s="13"/>
      <c r="G76" s="13"/>
      <c r="H76" s="13"/>
      <c r="I76" s="13"/>
      <c r="J76" s="13"/>
      <c r="K76" s="13"/>
      <c r="L76" s="13"/>
      <c r="M76" s="13"/>
      <c r="N76" s="13"/>
      <c r="O76" s="13"/>
      <c r="P76" s="13"/>
      <c r="Q76" s="13"/>
      <c r="R76" s="13"/>
      <c r="S76" s="13"/>
      <c r="T76" s="13"/>
      <c r="U76" s="13"/>
      <c r="V76" s="13"/>
      <c r="W76" s="13"/>
      <c r="X76" s="13"/>
      <c r="Y76" s="13"/>
      <c r="Z76" s="8"/>
    </row>
    <row r="77" spans="1:26" x14ac:dyDescent="0.2">
      <c r="A77" s="8"/>
      <c r="B77" s="8"/>
      <c r="C77" s="13"/>
      <c r="D77" s="13"/>
      <c r="E77" s="13"/>
      <c r="F77" s="13"/>
      <c r="G77" s="13"/>
      <c r="H77" s="13"/>
      <c r="I77" s="13"/>
      <c r="J77" s="13"/>
      <c r="K77" s="13"/>
      <c r="L77" s="13"/>
      <c r="M77" s="13"/>
      <c r="N77" s="13"/>
      <c r="O77" s="13"/>
      <c r="P77" s="13"/>
      <c r="Q77" s="13"/>
      <c r="R77" s="13"/>
      <c r="S77" s="13"/>
      <c r="T77" s="13"/>
      <c r="U77" s="13"/>
      <c r="V77" s="13"/>
      <c r="W77" s="13"/>
      <c r="X77" s="13"/>
      <c r="Y77" s="13"/>
      <c r="Z77" s="8"/>
    </row>
    <row r="78" spans="1:26" x14ac:dyDescent="0.2">
      <c r="A78" s="8"/>
      <c r="B78" s="8"/>
      <c r="C78" s="13"/>
      <c r="D78" s="13"/>
      <c r="E78" s="13"/>
      <c r="F78" s="13"/>
      <c r="G78" s="13"/>
      <c r="H78" s="13"/>
      <c r="I78" s="13"/>
      <c r="J78" s="13"/>
      <c r="K78" s="13"/>
      <c r="L78" s="13"/>
      <c r="M78" s="13"/>
      <c r="N78" s="13"/>
      <c r="O78" s="13"/>
      <c r="P78" s="13"/>
      <c r="Q78" s="13"/>
      <c r="R78" s="13"/>
      <c r="S78" s="13"/>
      <c r="T78" s="13"/>
      <c r="U78" s="13"/>
      <c r="V78" s="13"/>
      <c r="W78" s="13"/>
      <c r="X78" s="13"/>
      <c r="Y78" s="13"/>
      <c r="Z78" s="8"/>
    </row>
    <row r="79" spans="1:26" x14ac:dyDescent="0.2">
      <c r="A79" s="8"/>
      <c r="B79" s="8"/>
      <c r="C79" s="13"/>
      <c r="D79" s="13"/>
      <c r="E79" s="13"/>
      <c r="F79" s="13"/>
      <c r="G79" s="13"/>
      <c r="H79" s="13"/>
      <c r="I79" s="13"/>
      <c r="J79" s="13"/>
      <c r="K79" s="13"/>
      <c r="L79" s="13"/>
      <c r="M79" s="13"/>
      <c r="N79" s="13"/>
      <c r="O79" s="13"/>
      <c r="P79" s="13"/>
      <c r="Q79" s="13"/>
      <c r="R79" s="13"/>
      <c r="S79" s="13"/>
      <c r="T79" s="13"/>
      <c r="U79" s="13"/>
      <c r="V79" s="13"/>
      <c r="W79" s="13"/>
      <c r="X79" s="13"/>
      <c r="Y79" s="13"/>
      <c r="Z79" s="8"/>
    </row>
    <row r="80" spans="1:26" x14ac:dyDescent="0.2">
      <c r="A80" s="8"/>
      <c r="B80" s="8"/>
      <c r="C80" s="13"/>
      <c r="D80" s="13"/>
      <c r="E80" s="13"/>
      <c r="F80" s="13"/>
      <c r="G80" s="13"/>
      <c r="H80" s="13"/>
      <c r="I80" s="13"/>
      <c r="J80" s="13"/>
      <c r="K80" s="13"/>
      <c r="L80" s="13"/>
      <c r="M80" s="13"/>
      <c r="N80" s="13"/>
      <c r="O80" s="13"/>
      <c r="P80" s="13"/>
      <c r="Q80" s="13"/>
      <c r="R80" s="13"/>
      <c r="S80" s="13"/>
      <c r="T80" s="13"/>
      <c r="U80" s="13"/>
      <c r="V80" s="13"/>
      <c r="W80" s="13"/>
      <c r="X80" s="13"/>
      <c r="Y80" s="13"/>
      <c r="Z80" s="8"/>
    </row>
    <row r="81" spans="1:26" x14ac:dyDescent="0.2">
      <c r="A81" s="8"/>
      <c r="B81" s="8"/>
      <c r="C81" s="13"/>
      <c r="D81" s="13"/>
      <c r="E81" s="13"/>
      <c r="F81" s="13"/>
      <c r="G81" s="13"/>
      <c r="H81" s="13"/>
      <c r="I81" s="13"/>
      <c r="J81" s="13"/>
      <c r="K81" s="13"/>
      <c r="L81" s="13"/>
      <c r="M81" s="13"/>
      <c r="N81" s="13"/>
      <c r="O81" s="13"/>
      <c r="P81" s="13"/>
      <c r="Q81" s="13"/>
      <c r="R81" s="13"/>
      <c r="S81" s="13"/>
      <c r="T81" s="13"/>
      <c r="U81" s="13"/>
      <c r="V81" s="13"/>
      <c r="W81" s="13"/>
      <c r="X81" s="13"/>
      <c r="Y81" s="13"/>
      <c r="Z81" s="8"/>
    </row>
    <row r="82" spans="1:26" x14ac:dyDescent="0.2">
      <c r="A82" s="8"/>
      <c r="B82" s="8"/>
      <c r="C82" s="13"/>
      <c r="D82" s="13"/>
      <c r="E82" s="13"/>
      <c r="F82" s="13"/>
      <c r="G82" s="13"/>
      <c r="H82" s="13"/>
      <c r="I82" s="13"/>
      <c r="J82" s="13"/>
      <c r="K82" s="13"/>
      <c r="L82" s="13"/>
      <c r="M82" s="13"/>
      <c r="N82" s="13"/>
      <c r="O82" s="13"/>
      <c r="P82" s="13"/>
      <c r="Q82" s="13"/>
      <c r="R82" s="13"/>
      <c r="S82" s="13"/>
      <c r="T82" s="13"/>
      <c r="U82" s="13"/>
      <c r="V82" s="13"/>
      <c r="W82" s="13"/>
      <c r="X82" s="13"/>
      <c r="Y82" s="13"/>
      <c r="Z82" s="8"/>
    </row>
    <row r="83" spans="1:26" x14ac:dyDescent="0.2">
      <c r="A83" s="8"/>
      <c r="B83" s="8"/>
      <c r="C83" s="13"/>
      <c r="D83" s="13"/>
      <c r="E83" s="13"/>
      <c r="F83" s="13"/>
      <c r="G83" s="13"/>
      <c r="H83" s="13"/>
      <c r="I83" s="13"/>
      <c r="J83" s="13"/>
      <c r="K83" s="13"/>
      <c r="L83" s="13"/>
      <c r="M83" s="13"/>
      <c r="N83" s="13"/>
      <c r="O83" s="13"/>
      <c r="P83" s="13"/>
      <c r="Q83" s="13"/>
      <c r="R83" s="13"/>
      <c r="S83" s="13"/>
      <c r="T83" s="13"/>
      <c r="U83" s="13"/>
      <c r="V83" s="13"/>
      <c r="W83" s="13"/>
      <c r="X83" s="13"/>
      <c r="Y83" s="13"/>
      <c r="Z83" s="8"/>
    </row>
  </sheetData>
  <mergeCells count="41">
    <mergeCell ref="B47:Y54"/>
    <mergeCell ref="B9:D9"/>
    <mergeCell ref="B10:D10"/>
    <mergeCell ref="B8:D8"/>
    <mergeCell ref="L10:O10"/>
    <mergeCell ref="H8:K8"/>
    <mergeCell ref="E8:G8"/>
    <mergeCell ref="E9:G9"/>
    <mergeCell ref="E10:G10"/>
    <mergeCell ref="W9:Y9"/>
    <mergeCell ref="W10:Y10"/>
    <mergeCell ref="U8:V8"/>
    <mergeCell ref="U9:V9"/>
    <mergeCell ref="U10:V10"/>
    <mergeCell ref="H9:K9"/>
    <mergeCell ref="H10:K10"/>
    <mergeCell ref="B7:Y7"/>
    <mergeCell ref="W8:Y8"/>
    <mergeCell ref="S8:T8"/>
    <mergeCell ref="P8:R8"/>
    <mergeCell ref="L8:O8"/>
    <mergeCell ref="B2:F5"/>
    <mergeCell ref="G2:T5"/>
    <mergeCell ref="U2:V3"/>
    <mergeCell ref="W2:Y3"/>
    <mergeCell ref="U4:V5"/>
    <mergeCell ref="W4:Y5"/>
    <mergeCell ref="S9:T9"/>
    <mergeCell ref="S10:T10"/>
    <mergeCell ref="P9:R9"/>
    <mergeCell ref="P10:R10"/>
    <mergeCell ref="L9:O9"/>
    <mergeCell ref="B12:B15"/>
    <mergeCell ref="C12:Y12"/>
    <mergeCell ref="C13:C15"/>
    <mergeCell ref="O13:Y13"/>
    <mergeCell ref="D14:I14"/>
    <mergeCell ref="O14:T14"/>
    <mergeCell ref="U14:Y14"/>
    <mergeCell ref="D13:N13"/>
    <mergeCell ref="J14:N14"/>
  </mergeCells>
  <conditionalFormatting sqref="N16">
    <cfRule type="containsText" dxfId="61" priority="128" operator="containsText" text="N.A.">
      <formula>NOT(ISERROR(SEARCH("N.A.",N16)))</formula>
    </cfRule>
    <cfRule type="cellIs" dxfId="60" priority="129" operator="greaterThan">
      <formula>5</formula>
    </cfRule>
  </conditionalFormatting>
  <conditionalFormatting sqref="N46">
    <cfRule type="containsText" dxfId="59" priority="68" operator="containsText" text="N.A.">
      <formula>NOT(ISERROR(SEARCH("N.A.",N46)))</formula>
    </cfRule>
    <cfRule type="cellIs" dxfId="58" priority="69" operator="greaterThan">
      <formula>5</formula>
    </cfRule>
  </conditionalFormatting>
  <conditionalFormatting sqref="N17">
    <cfRule type="containsText" dxfId="57" priority="64" operator="containsText" text="N.A.">
      <formula>NOT(ISERROR(SEARCH("N.A.",N17)))</formula>
    </cfRule>
    <cfRule type="cellIs" dxfId="56" priority="65" operator="greaterThan">
      <formula>5</formula>
    </cfRule>
  </conditionalFormatting>
  <conditionalFormatting sqref="N18">
    <cfRule type="containsText" dxfId="55" priority="60" operator="containsText" text="N.A.">
      <formula>NOT(ISERROR(SEARCH("N.A.",N18)))</formula>
    </cfRule>
    <cfRule type="cellIs" dxfId="54" priority="61" operator="greaterThan">
      <formula>5</formula>
    </cfRule>
  </conditionalFormatting>
  <conditionalFormatting sqref="N19">
    <cfRule type="containsText" dxfId="53" priority="58" operator="containsText" text="N.A.">
      <formula>NOT(ISERROR(SEARCH("N.A.",N19)))</formula>
    </cfRule>
    <cfRule type="cellIs" dxfId="52" priority="59" operator="greaterThan">
      <formula>5</formula>
    </cfRule>
  </conditionalFormatting>
  <conditionalFormatting sqref="N20">
    <cfRule type="containsText" dxfId="51" priority="56" operator="containsText" text="N.A.">
      <formula>NOT(ISERROR(SEARCH("N.A.",N20)))</formula>
    </cfRule>
    <cfRule type="cellIs" dxfId="50" priority="57" operator="greaterThan">
      <formula>5</formula>
    </cfRule>
  </conditionalFormatting>
  <conditionalFormatting sqref="N21">
    <cfRule type="containsText" dxfId="49" priority="54" operator="containsText" text="N.A.">
      <formula>NOT(ISERROR(SEARCH("N.A.",N21)))</formula>
    </cfRule>
    <cfRule type="cellIs" dxfId="48" priority="55" operator="greaterThan">
      <formula>5</formula>
    </cfRule>
  </conditionalFormatting>
  <conditionalFormatting sqref="N22">
    <cfRule type="containsText" dxfId="47" priority="52" operator="containsText" text="N.A.">
      <formula>NOT(ISERROR(SEARCH("N.A.",N22)))</formula>
    </cfRule>
    <cfRule type="cellIs" dxfId="46" priority="53" operator="greaterThan">
      <formula>5</formula>
    </cfRule>
  </conditionalFormatting>
  <conditionalFormatting sqref="N23">
    <cfRule type="containsText" dxfId="45" priority="50" operator="containsText" text="N.A.">
      <formula>NOT(ISERROR(SEARCH("N.A.",N23)))</formula>
    </cfRule>
    <cfRule type="cellIs" dxfId="44" priority="51" operator="greaterThan">
      <formula>5</formula>
    </cfRule>
  </conditionalFormatting>
  <conditionalFormatting sqref="N24">
    <cfRule type="containsText" dxfId="43" priority="48" operator="containsText" text="N.A.">
      <formula>NOT(ISERROR(SEARCH("N.A.",N24)))</formula>
    </cfRule>
    <cfRule type="cellIs" dxfId="42" priority="49" operator="greaterThan">
      <formula>5</formula>
    </cfRule>
  </conditionalFormatting>
  <conditionalFormatting sqref="N25">
    <cfRule type="containsText" dxfId="41" priority="46" operator="containsText" text="N.A.">
      <formula>NOT(ISERROR(SEARCH("N.A.",N25)))</formula>
    </cfRule>
    <cfRule type="cellIs" dxfId="40" priority="47" operator="greaterThan">
      <formula>5</formula>
    </cfRule>
  </conditionalFormatting>
  <conditionalFormatting sqref="N26">
    <cfRule type="containsText" dxfId="39" priority="44" operator="containsText" text="N.A.">
      <formula>NOT(ISERROR(SEARCH("N.A.",N26)))</formula>
    </cfRule>
    <cfRule type="cellIs" dxfId="38" priority="45" operator="greaterThan">
      <formula>5</formula>
    </cfRule>
  </conditionalFormatting>
  <conditionalFormatting sqref="N27">
    <cfRule type="containsText" dxfId="37" priority="42" operator="containsText" text="N.A.">
      <formula>NOT(ISERROR(SEARCH("N.A.",N27)))</formula>
    </cfRule>
    <cfRule type="cellIs" dxfId="36" priority="43" operator="greaterThan">
      <formula>5</formula>
    </cfRule>
  </conditionalFormatting>
  <conditionalFormatting sqref="N28">
    <cfRule type="containsText" dxfId="35" priority="40" operator="containsText" text="N.A.">
      <formula>NOT(ISERROR(SEARCH("N.A.",N28)))</formula>
    </cfRule>
    <cfRule type="cellIs" dxfId="34" priority="41" operator="greaterThan">
      <formula>5</formula>
    </cfRule>
  </conditionalFormatting>
  <conditionalFormatting sqref="N29">
    <cfRule type="containsText" dxfId="33" priority="38" operator="containsText" text="N.A.">
      <formula>NOT(ISERROR(SEARCH("N.A.",N29)))</formula>
    </cfRule>
    <cfRule type="cellIs" dxfId="32" priority="39" operator="greaterThan">
      <formula>5</formula>
    </cfRule>
  </conditionalFormatting>
  <conditionalFormatting sqref="N30">
    <cfRule type="containsText" dxfId="31" priority="36" operator="containsText" text="N.A.">
      <formula>NOT(ISERROR(SEARCH("N.A.",N30)))</formula>
    </cfRule>
    <cfRule type="cellIs" dxfId="30" priority="37" operator="greaterThan">
      <formula>5</formula>
    </cfRule>
  </conditionalFormatting>
  <conditionalFormatting sqref="N31">
    <cfRule type="containsText" dxfId="29" priority="34" operator="containsText" text="N.A.">
      <formula>NOT(ISERROR(SEARCH("N.A.",N31)))</formula>
    </cfRule>
    <cfRule type="cellIs" dxfId="28" priority="35" operator="greaterThan">
      <formula>5</formula>
    </cfRule>
  </conditionalFormatting>
  <conditionalFormatting sqref="N32">
    <cfRule type="containsText" dxfId="27" priority="28" operator="containsText" text="N.A.">
      <formula>NOT(ISERROR(SEARCH("N.A.",N32)))</formula>
    </cfRule>
    <cfRule type="cellIs" dxfId="26" priority="29" operator="greaterThan">
      <formula>5</formula>
    </cfRule>
  </conditionalFormatting>
  <conditionalFormatting sqref="N33">
    <cfRule type="containsText" dxfId="25" priority="26" operator="containsText" text="N.A.">
      <formula>NOT(ISERROR(SEARCH("N.A.",N33)))</formula>
    </cfRule>
    <cfRule type="cellIs" dxfId="24" priority="27" operator="greaterThan">
      <formula>5</formula>
    </cfRule>
  </conditionalFormatting>
  <conditionalFormatting sqref="N34">
    <cfRule type="containsText" dxfId="23" priority="24" operator="containsText" text="N.A.">
      <formula>NOT(ISERROR(SEARCH("N.A.",N34)))</formula>
    </cfRule>
    <cfRule type="cellIs" dxfId="22" priority="25" operator="greaterThan">
      <formula>5</formula>
    </cfRule>
  </conditionalFormatting>
  <conditionalFormatting sqref="N35">
    <cfRule type="containsText" dxfId="21" priority="22" operator="containsText" text="N.A.">
      <formula>NOT(ISERROR(SEARCH("N.A.",N35)))</formula>
    </cfRule>
    <cfRule type="cellIs" dxfId="20" priority="23" operator="greaterThan">
      <formula>5</formula>
    </cfRule>
  </conditionalFormatting>
  <conditionalFormatting sqref="N36">
    <cfRule type="containsText" dxfId="19" priority="20" operator="containsText" text="N.A.">
      <formula>NOT(ISERROR(SEARCH("N.A.",N36)))</formula>
    </cfRule>
    <cfRule type="cellIs" dxfId="18" priority="21" operator="greaterThan">
      <formula>5</formula>
    </cfRule>
  </conditionalFormatting>
  <conditionalFormatting sqref="N37">
    <cfRule type="containsText" dxfId="17" priority="18" operator="containsText" text="N.A.">
      <formula>NOT(ISERROR(SEARCH("N.A.",N37)))</formula>
    </cfRule>
    <cfRule type="cellIs" dxfId="16" priority="19" operator="greaterThan">
      <formula>5</formula>
    </cfRule>
  </conditionalFormatting>
  <conditionalFormatting sqref="N38">
    <cfRule type="containsText" dxfId="15" priority="16" operator="containsText" text="N.A.">
      <formula>NOT(ISERROR(SEARCH("N.A.",N38)))</formula>
    </cfRule>
    <cfRule type="cellIs" dxfId="14" priority="17" operator="greaterThan">
      <formula>5</formula>
    </cfRule>
  </conditionalFormatting>
  <conditionalFormatting sqref="N39">
    <cfRule type="containsText" dxfId="13" priority="13" operator="containsText" text="N.A.">
      <formula>NOT(ISERROR(SEARCH("N.A.",N39)))</formula>
    </cfRule>
    <cfRule type="cellIs" dxfId="12" priority="14" operator="greaterThan">
      <formula>5</formula>
    </cfRule>
  </conditionalFormatting>
  <conditionalFormatting sqref="N40">
    <cfRule type="containsText" dxfId="11" priority="11" operator="containsText" text="N.A.">
      <formula>NOT(ISERROR(SEARCH("N.A.",N40)))</formula>
    </cfRule>
    <cfRule type="cellIs" dxfId="10" priority="12" operator="greaterThan">
      <formula>5</formula>
    </cfRule>
  </conditionalFormatting>
  <conditionalFormatting sqref="N41">
    <cfRule type="containsText" dxfId="9" priority="9" operator="containsText" text="N.A.">
      <formula>NOT(ISERROR(SEARCH("N.A.",N41)))</formula>
    </cfRule>
    <cfRule type="cellIs" dxfId="8" priority="10" operator="greaterThan">
      <formula>5</formula>
    </cfRule>
  </conditionalFormatting>
  <conditionalFormatting sqref="N42">
    <cfRule type="containsText" dxfId="7" priority="7" operator="containsText" text="N.A.">
      <formula>NOT(ISERROR(SEARCH("N.A.",N42)))</formula>
    </cfRule>
    <cfRule type="cellIs" dxfId="6" priority="8" operator="greaterThan">
      <formula>5</formula>
    </cfRule>
  </conditionalFormatting>
  <conditionalFormatting sqref="N43">
    <cfRule type="containsText" dxfId="5" priority="5" operator="containsText" text="N.A.">
      <formula>NOT(ISERROR(SEARCH("N.A.",N43)))</formula>
    </cfRule>
    <cfRule type="cellIs" dxfId="4" priority="6" operator="greaterThan">
      <formula>5</formula>
    </cfRule>
  </conditionalFormatting>
  <conditionalFormatting sqref="N44">
    <cfRule type="containsText" dxfId="3" priority="3" operator="containsText" text="N.A.">
      <formula>NOT(ISERROR(SEARCH("N.A.",N44)))</formula>
    </cfRule>
    <cfRule type="cellIs" dxfId="2" priority="4" operator="greaterThan">
      <formula>5</formula>
    </cfRule>
  </conditionalFormatting>
  <conditionalFormatting sqref="N45">
    <cfRule type="containsText" dxfId="1" priority="1" operator="containsText" text="N.A.">
      <formula>NOT(ISERROR(SEARCH("N.A.",N45)))</formula>
    </cfRule>
    <cfRule type="cellIs" dxfId="0" priority="2" operator="greaterThan">
      <formula>5</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25:U32"/>
  <sheetViews>
    <sheetView zoomScale="70" zoomScaleNormal="70" workbookViewId="0"/>
  </sheetViews>
  <sheetFormatPr baseColWidth="10" defaultColWidth="11.42578125" defaultRowHeight="15" x14ac:dyDescent="0.25"/>
  <sheetData>
    <row r="25" spans="5:21" x14ac:dyDescent="0.25">
      <c r="J25" s="36"/>
    </row>
    <row r="26" spans="5:21" x14ac:dyDescent="0.25">
      <c r="J26" s="36"/>
    </row>
    <row r="27" spans="5:21" x14ac:dyDescent="0.25">
      <c r="J27" s="36"/>
    </row>
    <row r="28" spans="5:21" x14ac:dyDescent="0.25">
      <c r="J28" s="36"/>
    </row>
    <row r="29" spans="5:21" x14ac:dyDescent="0.25">
      <c r="J29" s="36"/>
    </row>
    <row r="32" spans="5:21" x14ac:dyDescent="0.25">
      <c r="E32" s="37"/>
      <c r="J32" s="37"/>
      <c r="P32" s="37"/>
      <c r="U32" s="37"/>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topLeftCell="A47" zoomScale="85" zoomScaleNormal="85" workbookViewId="0">
      <selection activeCell="L63" sqref="L63"/>
    </sheetView>
  </sheetViews>
  <sheetFormatPr baseColWidth="10" defaultColWidth="11.4257812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SO2</vt:lpstr>
      <vt:lpstr>Cert.Gas Patron Nivel Cero</vt:lpstr>
      <vt:lpstr>Cert. Gas Patron Nivel Span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Alegre De la Fuente</dc:creator>
  <cp:lastModifiedBy>Elizabeth Salinas Donaire</cp:lastModifiedBy>
  <cp:lastPrinted>2017-07-11T20:12:15Z</cp:lastPrinted>
  <dcterms:created xsi:type="dcterms:W3CDTF">2016-05-03T18:21:35Z</dcterms:created>
  <dcterms:modified xsi:type="dcterms:W3CDTF">2020-01-23T13:19:15Z</dcterms:modified>
</cp:coreProperties>
</file>